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2375" tabRatio="603" activeTab="5"/>
  </bookViews>
  <sheets>
    <sheet name="封面" sheetId="46" r:id="rId1"/>
    <sheet name="说明" sheetId="55" r:id="rId2"/>
    <sheet name="汇总表" sheetId="5" r:id="rId3"/>
    <sheet name="100章" sheetId="60" r:id="rId4"/>
    <sheet name="200章" sheetId="56" r:id="rId5"/>
    <sheet name="300章" sheetId="57" r:id="rId6"/>
    <sheet name="600章" sheetId="54" r:id="rId7"/>
  </sheets>
  <definedNames>
    <definedName name="_m3" localSheetId="3">#REF!</definedName>
    <definedName name="_m3" localSheetId="4">#REF!</definedName>
    <definedName name="_m3" localSheetId="5">#REF!</definedName>
    <definedName name="_m3" localSheetId="1">#REF!</definedName>
    <definedName name="_m3">#REF!</definedName>
    <definedName name="_xlnm.Print_Area" localSheetId="3">'100章'!$A$1:$F$7</definedName>
    <definedName name="_xlnm.Print_Area" localSheetId="4">'200章'!$A$1:$F$9</definedName>
    <definedName name="_xlnm.Print_Area" localSheetId="5">'300章'!$A$1:$F$36</definedName>
    <definedName name="_xlnm.Print_Area" localSheetId="6">'600章'!$A$1:$F$7</definedName>
    <definedName name="_xlnm.Print_Area" localSheetId="0">封面!$A$1:$B$13</definedName>
    <definedName name="_xlnm.Print_Area" localSheetId="2">汇总表!$A$1:$D$14</definedName>
    <definedName name="_xlnm.Print_Area" localSheetId="1">说明!$A$1:$A$35</definedName>
    <definedName name="_xlnm.Print_Titles" localSheetId="3">'100章'!$1:$3</definedName>
    <definedName name="_xlnm.Print_Titles" localSheetId="4">'200章'!$1:$3</definedName>
    <definedName name="_xlnm.Print_Titles" localSheetId="5">'300章'!$1:$3</definedName>
    <definedName name="_xlnm.Print_Titles" localSheetId="6">'600章'!$1:$3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<sst xmlns="http://schemas.openxmlformats.org/spreadsheetml/2006/main" count="233" uniqueCount="155">
  <si>
    <t>2026年市道抢修工程</t>
  </si>
  <si>
    <t>工</t>
  </si>
  <si>
    <t>程</t>
  </si>
  <si>
    <t>量</t>
  </si>
  <si>
    <t>清</t>
  </si>
  <si>
    <t>单</t>
  </si>
  <si>
    <r>
      <rPr>
        <b/>
        <sz val="15"/>
        <rFont val="宋体"/>
        <charset val="134"/>
      </rPr>
      <t>二</t>
    </r>
    <r>
      <rPr>
        <b/>
        <sz val="15"/>
        <rFont val="Times New Roman"/>
        <charset val="134"/>
      </rPr>
      <t xml:space="preserve">  </t>
    </r>
    <r>
      <rPr>
        <b/>
        <sz val="15"/>
        <rFont val="宋体"/>
        <charset val="134"/>
      </rPr>
      <t>○</t>
    </r>
    <r>
      <rPr>
        <b/>
        <sz val="15"/>
        <rFont val="Times New Roman"/>
        <charset val="134"/>
      </rPr>
      <t xml:space="preserve">  </t>
    </r>
    <r>
      <rPr>
        <b/>
        <sz val="15"/>
        <rFont val="宋体"/>
        <charset val="134"/>
      </rPr>
      <t>二六年</t>
    </r>
    <r>
      <rPr>
        <b/>
        <sz val="15"/>
        <rFont val="Times New Roman"/>
        <charset val="134"/>
      </rPr>
      <t xml:space="preserve"> </t>
    </r>
    <r>
      <rPr>
        <b/>
        <sz val="15"/>
        <rFont val="宋体"/>
        <charset val="134"/>
      </rPr>
      <t>七</t>
    </r>
    <r>
      <rPr>
        <b/>
        <sz val="15"/>
        <rFont val="Times New Roman"/>
        <charset val="134"/>
      </rPr>
      <t xml:space="preserve">  </t>
    </r>
    <r>
      <rPr>
        <b/>
        <sz val="15"/>
        <rFont val="宋体"/>
        <charset val="134"/>
      </rPr>
      <t>月</t>
    </r>
  </si>
  <si>
    <t>1. 工程量清单说明</t>
  </si>
  <si>
    <t>1.1 本工程量清单是根据招标文件中包括的有合同约束力的工程量清单计量规则、图纸以及有关工程量清单的国家标准、行业标准、合同条款中约定的其他规则编制。约定计量规则中没有的子目，其工程量按照有合同约束力的图纸所标示尺寸的理论净量计算。计量采用中华人民共和国法定计量单位。</t>
  </si>
  <si>
    <t>1.2 本工程量清单应与招标文件中的投标人须知、通用合同条款、专用合同条款、工程量清单计量规则、技术规范及图纸等一起阅读和理解。</t>
  </si>
  <si>
    <r>
      <rPr>
        <sz val="10"/>
        <rFont val="宋体"/>
        <charset val="134"/>
      </rPr>
      <t>1.3 本工程量清单中所列工程数量是估算的或设计的预计数量，仅作为投标报价的共同基础，不能作为最终结算与支付的依据。实际支付应按实际完成的工程量，由承包人按工程量清单计量规则规定的计量方法，以监理人认可的尺寸、断面计量，按本工程量清单的单价和总额价计算支付金额；或</t>
    </r>
    <r>
      <rPr>
        <strike/>
        <sz val="10"/>
        <rFont val="宋体"/>
        <charset val="134"/>
      </rPr>
      <t>者</t>
    </r>
    <r>
      <rPr>
        <sz val="10"/>
        <rFont val="宋体"/>
        <charset val="134"/>
      </rPr>
      <t>根据具体情况，按按监理人确定的单价或总额价计算支付额。</t>
    </r>
  </si>
  <si>
    <t>1.4 工程量清单各章是按第八章“工程量清单计量规则”、第七章“技术规范”的相应章次编号的，因此，工程量清单中各章的工程子目的范围与计量等应与“工程量清单计量规则”、“技术规范”相应章节的范围、计量与支付条款结合起来理解或解释。</t>
  </si>
  <si>
    <t>1.5 对作业和材料的一般说明或规定，未重复写入工程量清单内，在给工程量清单各子目标价前，应参阅第七章“技术规范”的有关内容。</t>
  </si>
  <si>
    <t>1.6 工程量清单中所列工程量的变动，丝毫不会降低或影响合同条款的效力，也不免除承包人按规定的标准进行施工和修复缺陷的责任。</t>
  </si>
  <si>
    <t>1.7 图纸中所列的工程数量表及数量汇总表仅是提供资料，不是工程量清单的外延。当图纸与工程量清单所列数量不一致时，以工程量清单所列数量作为报价的依据。</t>
  </si>
  <si>
    <t>2. 投标报价说明</t>
  </si>
  <si>
    <t>2.1 工程量清单中的每一子目须填入单价或价格，且只允许有一个报价。</t>
  </si>
  <si>
    <t>2.2 除非合同另有规定，工程量清单中有标价的单价和总额价均已包括了为实施和完成合同工程所需的劳务、材料、机械、质检（自检）、安装、缺陷修复、管理、保险、税费、利润等费用，以及合同明示或暗示的所有责任、义务和一般风险。</t>
  </si>
  <si>
    <t>2.3 工程量清单中投标人没有填入单价或价格的子目，其费用视为已分摊在工程量清单中其他相关子目的单价或价格之中。承包人必须按监理人指令完成工程量清单中未填入单价或价格的子目，但不能得到结算与支付。</t>
  </si>
  <si>
    <t>2.4 符合合同条款规定的全部费用应认为已被计入有标价的工程量清单所列各子目之中，未列子目不予计量的工作，其费用应视为已分摊在本合同工程的有关子目的单价或总额价之中。</t>
  </si>
  <si>
    <t>2.5 承包人用于本合同工程的各类装备的提供、运输、维护、拆卸、拼装等支付的费用，已包括在工程量清单的单价与总额价之中。</t>
  </si>
  <si>
    <t>2.6 工程量清单中各项金额均以人民币（元）结算。</t>
  </si>
  <si>
    <r>
      <rPr>
        <sz val="10"/>
        <rFont val="宋体"/>
        <charset val="134"/>
      </rPr>
      <t>2.7 暂列金额（不含计日工总额）的数量及拟用子目的说明：</t>
    </r>
    <r>
      <rPr>
        <b/>
        <sz val="10"/>
        <color rgb="FFFF0000"/>
        <rFont val="宋体"/>
        <charset val="134"/>
      </rPr>
      <t>清单小计的3%</t>
    </r>
    <r>
      <rPr>
        <sz val="10"/>
        <rFont val="宋体"/>
        <charset val="134"/>
      </rPr>
      <t>。</t>
    </r>
  </si>
  <si>
    <t>2.8 暂估价的数量及拟用子目的说明：无。</t>
  </si>
  <si>
    <t>3. 计日工说明</t>
  </si>
  <si>
    <t>本项目不适用。</t>
  </si>
  <si>
    <t>4. 其他说明</t>
  </si>
  <si>
    <t>其他说明中补充的计量项目及其规则（本处规定与第八章《工程量清单计量规则》及第七章《技术规范》规定不一致之处，以本处规定为准）：</t>
  </si>
  <si>
    <t>4.1 根据现行税法和有关部门现行规定就本合同项下向承包人征收的所有税金及其他应交纳的所有费用均由承包人摊入各工程细目的单价中。</t>
  </si>
  <si>
    <t>4.2 建筑工程一切险及第三者责任险由承包人以承包人与业主联名投保，投保条件与保险费率由承包人根据江苏省保险行业协会有关公路工程保险的相关规定自行考虑，其费用含在合同综合单价中，不单独列支。</t>
  </si>
  <si>
    <t>4.3 承包人在编制施工组织设计时，应仔细研究所投标段的施工方案和技术要求，了解施工地点的地质、气象等情况，制定周密的安全、质量保证措施(包括人员、设备、材料、后勤保障及紧急处理措施等)及施工计划，以保证本合同工程的顺利施工，所需费用均应含入所报的单价或总额价内，发包人不另行支付。</t>
  </si>
  <si>
    <t xml:space="preserve">  设计单位提供的设计文件中的施工方案仅是设计单位提供的参考意见，并非发包人要求承包人必须采纳的。因此，各承包人在编制投标文件时，应充分调查，仔细研究招标文件，根据自己的技术水平、施工经验、设备配备等选择合适的方案。</t>
  </si>
  <si>
    <t>4.4 承包人应在监理人的指示下，为本项目其他工程提供必要的便利条件。承包人因此发生的一切费用均应含入所报的单价或总额价内，发包人不另行支付。</t>
  </si>
  <si>
    <r>
      <rPr>
        <sz val="10"/>
        <rFont val="宋体"/>
        <charset val="134"/>
      </rPr>
      <t>4.5 承包人应依法参加工伤保险，对相对固定的职工，应按用人单位参加保险，对参与本项目的未按用人单位参保的人员必须缴纳工伤保险费，该部分保险费</t>
    </r>
    <r>
      <rPr>
        <b/>
        <sz val="10"/>
        <color rgb="FFFF0000"/>
        <rFont val="宋体"/>
        <charset val="134"/>
      </rPr>
      <t>按最高投标限价的3‰</t>
    </r>
    <r>
      <rPr>
        <sz val="10"/>
        <rFont val="宋体"/>
        <charset val="134"/>
      </rPr>
      <t>作为不可竞争费在清单汇总表中计列。承包人缴纳该部分费用后应将参保凭证交发包人备案，并凭参保凭证向发包人申请付款。</t>
    </r>
  </si>
  <si>
    <r>
      <rPr>
        <sz val="10"/>
        <rFont val="宋体"/>
        <charset val="134"/>
      </rPr>
      <t>4.6 承包人应按照《无锡市建筑施工行业企业安全生产责任保险实施意见》的要求投保安全生产责任保险，该部分保险费</t>
    </r>
    <r>
      <rPr>
        <b/>
        <sz val="10"/>
        <color rgb="FFFF0000"/>
        <rFont val="宋体"/>
        <charset val="134"/>
      </rPr>
      <t>按最高投标限价的0.048％</t>
    </r>
    <r>
      <rPr>
        <sz val="10"/>
        <rFont val="宋体"/>
        <charset val="134"/>
      </rPr>
      <t>作为不可竞争费在清单汇总表中计列。承包人缴纳该部分费用后应将参保凭证交发包人备案，并凭参保凭证向发包人申请付款。</t>
    </r>
  </si>
  <si>
    <r>
      <rPr>
        <sz val="10"/>
        <rFont val="宋体"/>
        <charset val="134"/>
      </rPr>
      <t>4.7 施工环保费以项计入工程量清单第100章，承包人中标后应编制施工环保费用清单，施工环保满足《无锡市交通运输局2021年度深入打好污染防治攻坚战重点工作》和《省厅关于招标文件贯彻落实扬尘污染防治有关法律法规规定的指导意见》文件的要求，该部分费用</t>
    </r>
    <r>
      <rPr>
        <b/>
        <sz val="10"/>
        <color rgb="FFFF0000"/>
        <rFont val="宋体"/>
        <charset val="134"/>
      </rPr>
      <t>按最高投标限价的0.3％</t>
    </r>
    <r>
      <rPr>
        <sz val="10"/>
        <rFont val="宋体"/>
        <charset val="134"/>
      </rPr>
      <t>作为不可竞争费在工程量清单第100章中计列。该费用由监理人和发包人审核后按实计量，但最终费用不得超出投标时该部分的投标报价。本项目扬尘治理费用在施工环保费中列支。</t>
    </r>
  </si>
  <si>
    <t>4.8 依据“交通部《公路水运工程安全生产监督管理办法》（〔2017〕第25号）”、《江苏省公路水运工程安全生产费用管理办法》（苏交规〔2025〕1号 ）和“关于印发《企业安全生产费用提取和使用管理办法》的通知（财资〔2022〕136号）”等文件的规定，本项目安全生产费用按最高投标限价的1.5%作为不可竞争费在工程量清单第100章中计列。该安全生产费用，应用于施工安全防护用具及设施的采购和更新、安全施工措施的落实、安全生产条件的改善等，不得挪作他用，投标人在报价时不得修改。安全生产费用及与此有关的一切作业经监理人及发包人对工程安全生产情况核实后支付，支付上限为最高投标限价的1.5%。如承包人在此基础上增加安全生产费用以满足项目施工需要，则承包人应在本项目工程量清单其他相关子目的单价或总额价中予以考虑，发包人不另支付。本项目安全生产辅助费按102-3-1～102-3-10清单子目费用合计的30%计算，包含在安全生产经费总额中。</t>
  </si>
  <si>
    <r>
      <rPr>
        <sz val="10"/>
        <rFont val="宋体"/>
        <charset val="134"/>
      </rPr>
      <t>4.9 316 雨水管、排水沟工程：各子目综合单价包括沟槽开挖、垫层、基础</t>
    </r>
    <r>
      <rPr>
        <sz val="10"/>
        <color rgb="FFFF0000"/>
        <rFont val="宋体"/>
        <charset val="134"/>
      </rPr>
      <t>（或砼包管）</t>
    </r>
    <r>
      <rPr>
        <sz val="10"/>
        <rFont val="宋体"/>
        <charset val="134"/>
      </rPr>
      <t>、底板及安装、管道及管道安装、检查井砌筑及浇筑、回填、井周加固、新旧管道接通、废除管道挖除等图集（图纸）有关作业及相应措施，管道数字化成像检测费用不单独计量支付，在施工辅助费中考虑。承包人投标报价时还需综合地质情况，考虑施工时沟槽排水降水、放坡及支护（施工时需采用钢板桩时必须采用钢板桩支护）等措施费用，且不得因施工措施的改变而调整单价。</t>
    </r>
  </si>
  <si>
    <t>4.10 清理、拆除、挖除类项目均含外运和弃方场地费用，报价时充分考虑现场实际情况、环保、安全等要求，相关费用包括在投标报价内，不另行计量支付。</t>
  </si>
  <si>
    <t>4.11 本项目施工所需供电、供水由投标人自行调查解决并承担所有费用。</t>
  </si>
  <si>
    <t>4.12 100章未列子目其费用报价含入相关的工程子目或费率中，不再另行支付。</t>
  </si>
  <si>
    <t>4.13 除清单的单列子目外，所有清单子目的附属工作、措施工作、辅助材料、设施设备等均考虑在相关单价中，不单独计量支付。</t>
  </si>
  <si>
    <t>工程量清单汇总表</t>
  </si>
  <si>
    <t>标段：2026年市道抢修工程                                 单位：人民币元</t>
  </si>
  <si>
    <t>序号</t>
  </si>
  <si>
    <t>章次</t>
  </si>
  <si>
    <t>科目名称</t>
  </si>
  <si>
    <t>金额</t>
  </si>
  <si>
    <t>总则</t>
  </si>
  <si>
    <t>路基</t>
  </si>
  <si>
    <t>路面</t>
  </si>
  <si>
    <t>桥梁、涵洞（空）</t>
  </si>
  <si>
    <t>-</t>
  </si>
  <si>
    <t>隧道（空）</t>
  </si>
  <si>
    <t>安全设施及预埋管线</t>
  </si>
  <si>
    <t>第100章至700章清单小计                                             （1＋2＋3＋4＋5＋6）</t>
  </si>
  <si>
    <t>增加最高投标限价的3‰作为非正常参保人员工伤保险</t>
  </si>
  <si>
    <t>增加最高投标限价的0.048%作为安全生产责任保险</t>
  </si>
  <si>
    <t>增加清单小计的3％作为暂列金额</t>
  </si>
  <si>
    <t>投标报价（7+8+9+10）（转入投标函）</t>
  </si>
  <si>
    <t xml:space="preserve"> 清单  第100章  总  则</t>
  </si>
  <si>
    <t>子目号</t>
  </si>
  <si>
    <t>子目名称</t>
  </si>
  <si>
    <t>单位</t>
  </si>
  <si>
    <t>数量</t>
  </si>
  <si>
    <t>单价</t>
  </si>
  <si>
    <t>合价</t>
  </si>
  <si>
    <t>工程管理</t>
  </si>
  <si>
    <t>102-2</t>
  </si>
  <si>
    <r>
      <rPr>
        <sz val="10"/>
        <rFont val="宋体"/>
        <charset val="134"/>
      </rPr>
      <t>施工环保费</t>
    </r>
    <r>
      <rPr>
        <b/>
        <sz val="10"/>
        <color rgb="FFFF0000"/>
        <rFont val="宋体"/>
        <charset val="134"/>
      </rPr>
      <t>（固定价）</t>
    </r>
  </si>
  <si>
    <t>总额</t>
  </si>
  <si>
    <t>102-3</t>
  </si>
  <si>
    <r>
      <rPr>
        <sz val="10"/>
        <rFont val="宋体"/>
        <charset val="134"/>
      </rPr>
      <t>安全生产费</t>
    </r>
    <r>
      <rPr>
        <b/>
        <sz val="10"/>
        <color rgb="FFFF0000"/>
        <rFont val="宋体"/>
        <charset val="134"/>
      </rPr>
      <t>（固定价）</t>
    </r>
  </si>
  <si>
    <t>100章小计（结转至工程量清单汇总表）           人民币元</t>
  </si>
  <si>
    <t xml:space="preserve"> 清单  第200章  路  基</t>
  </si>
  <si>
    <t>合计</t>
  </si>
  <si>
    <t>部位</t>
  </si>
  <si>
    <t>场地清理</t>
  </si>
  <si>
    <t>202-2</t>
  </si>
  <si>
    <t>挖除旧路面</t>
  </si>
  <si>
    <t>-a</t>
  </si>
  <si>
    <t>挖除破损路面</t>
  </si>
  <si>
    <r>
      <rPr>
        <sz val="10"/>
        <rFont val="宋体"/>
        <charset val="134"/>
      </rPr>
      <t>m</t>
    </r>
    <r>
      <rPr>
        <vertAlign val="superscript"/>
        <sz val="10"/>
        <rFont val="宋体"/>
        <charset val="134"/>
      </rPr>
      <t>2</t>
    </r>
  </si>
  <si>
    <t>-b</t>
  </si>
  <si>
    <t>铣刨4CM沥青面层</t>
  </si>
  <si>
    <t>X302+X211</t>
  </si>
  <si>
    <t>-c</t>
  </si>
  <si>
    <t>铣刨10CM沥青面层</t>
  </si>
  <si>
    <t>200章小计（结转至工程量清单汇总表）      人民币元</t>
  </si>
  <si>
    <t xml:space="preserve"> 清单  第300章  路  面</t>
  </si>
  <si>
    <t>306-7</t>
  </si>
  <si>
    <t>砼基层</t>
  </si>
  <si>
    <t>C30砼修补</t>
  </si>
  <si>
    <r>
      <rPr>
        <sz val="10"/>
        <rFont val="宋体"/>
        <charset val="134"/>
      </rPr>
      <t>m</t>
    </r>
    <r>
      <rPr>
        <vertAlign val="superscript"/>
        <sz val="10"/>
        <rFont val="宋体"/>
        <charset val="134"/>
      </rPr>
      <t>3</t>
    </r>
  </si>
  <si>
    <t>SⅡ-1</t>
  </si>
  <si>
    <t>透层和黏层</t>
  </si>
  <si>
    <t>308-1</t>
  </si>
  <si>
    <t>透层</t>
  </si>
  <si>
    <r>
      <rPr>
        <sz val="10"/>
        <rFont val="宋体"/>
        <charset val="134"/>
        <scheme val="major"/>
      </rPr>
      <t xml:space="preserve">  透层（乳化沥青，沥青用量0.7-1.5L/m</t>
    </r>
    <r>
      <rPr>
        <vertAlign val="superscript"/>
        <sz val="10"/>
        <rFont val="宋体"/>
        <charset val="134"/>
      </rPr>
      <t>2</t>
    </r>
    <r>
      <rPr>
        <sz val="10"/>
        <rFont val="宋体"/>
        <charset val="134"/>
      </rPr>
      <t>）</t>
    </r>
  </si>
  <si>
    <t>308-2</t>
  </si>
  <si>
    <t>黏层</t>
  </si>
  <si>
    <t xml:space="preserve"> </t>
  </si>
  <si>
    <r>
      <rPr>
        <sz val="10"/>
        <rFont val="宋体"/>
        <charset val="134"/>
        <scheme val="major"/>
      </rPr>
      <t xml:space="preserve">  粘层（改性乳化沥青，沥青用量0.3-0.6L/m</t>
    </r>
    <r>
      <rPr>
        <vertAlign val="superscript"/>
        <sz val="10"/>
        <rFont val="宋体"/>
        <charset val="134"/>
      </rPr>
      <t>2</t>
    </r>
    <r>
      <rPr>
        <sz val="10"/>
        <rFont val="宋体"/>
        <charset val="134"/>
      </rPr>
      <t>）</t>
    </r>
  </si>
  <si>
    <t>设计补充</t>
  </si>
  <si>
    <t>热拌沥青混合料面层</t>
  </si>
  <si>
    <t>309-1</t>
  </si>
  <si>
    <t>细粒式沥青混凝土</t>
  </si>
  <si>
    <t>厚40mm    SFP-13</t>
  </si>
  <si>
    <t>m2</t>
  </si>
  <si>
    <t>309-2</t>
  </si>
  <si>
    <t>中粒式沥青混凝土</t>
  </si>
  <si>
    <t>厚60mm    SFP-20</t>
  </si>
  <si>
    <t>沥青表面处治与封层</t>
  </si>
  <si>
    <t>310-2</t>
  </si>
  <si>
    <t>封层</t>
  </si>
  <si>
    <r>
      <rPr>
        <sz val="10"/>
        <rFont val="宋体"/>
        <charset val="134"/>
        <scheme val="major"/>
      </rPr>
      <t xml:space="preserve">  下封层（改性乳化沥青，沥青用量1.0kg/m</t>
    </r>
    <r>
      <rPr>
        <vertAlign val="superscript"/>
        <sz val="10"/>
        <rFont val="宋体"/>
        <charset val="134"/>
        <scheme val="major"/>
      </rPr>
      <t>2</t>
    </r>
    <r>
      <rPr>
        <sz val="10"/>
        <rFont val="宋体"/>
        <charset val="134"/>
        <scheme val="major"/>
      </rPr>
      <t>）</t>
    </r>
  </si>
  <si>
    <r>
      <rPr>
        <sz val="10"/>
        <rFont val="宋体"/>
        <charset val="134"/>
        <scheme val="major"/>
      </rPr>
      <t>m</t>
    </r>
    <r>
      <rPr>
        <vertAlign val="superscript"/>
        <sz val="10"/>
        <rFont val="宋体"/>
        <charset val="134"/>
      </rPr>
      <t>2</t>
    </r>
  </si>
  <si>
    <t>抗裂贴（宽50cm)</t>
  </si>
  <si>
    <t>m</t>
  </si>
  <si>
    <t>改性沥青及改性沥青混合料</t>
  </si>
  <si>
    <t>311-3</t>
  </si>
  <si>
    <t>SMA路面</t>
  </si>
  <si>
    <t>4cm SMA-13(SBS改性沥青，玄武岩碎石）</t>
  </si>
  <si>
    <t>雨水管工程</t>
  </si>
  <si>
    <t>316-1</t>
  </si>
  <si>
    <t>钢筋砼承插口管道</t>
  </si>
  <si>
    <t>P8防水C30混凝土</t>
  </si>
  <si>
    <t>回填5%石灰土</t>
  </si>
  <si>
    <t xml:space="preserve">  d600承插口钢筋砼II级管</t>
  </si>
  <si>
    <t>SⅤ-1</t>
  </si>
  <si>
    <t>回填图集苏S01-2021-117</t>
  </si>
  <si>
    <t>316-2</t>
  </si>
  <si>
    <t>雨水口连接管</t>
  </si>
  <si>
    <t xml:space="preserve"> DN300PE实壁管(PE100级、承压1.0Mpa)</t>
  </si>
  <si>
    <t>回填图集苏S01-2021-128</t>
  </si>
  <si>
    <t xml:space="preserve"> DN400PE实壁管(PE100级、承压1.0Mpa)</t>
  </si>
  <si>
    <t>316-3</t>
  </si>
  <si>
    <t>雨水口</t>
  </si>
  <si>
    <t xml:space="preserve">  平篦式双篦雨水口（参照16S518P40）</t>
  </si>
  <si>
    <t>个</t>
  </si>
  <si>
    <t xml:space="preserve">  偏沟式双篦雨水口（参照16S518P40）</t>
  </si>
  <si>
    <t>座</t>
  </si>
  <si>
    <t>316-4</t>
  </si>
  <si>
    <t>雨水检查井</t>
  </si>
  <si>
    <t>800*800雨水井（详见苏S01-2021-137，球墨铸铁井盖防盗、承载能力D400）</t>
  </si>
  <si>
    <t>316-6</t>
  </si>
  <si>
    <t>钢筋砼排水沟</t>
  </si>
  <si>
    <t>新建盖板沟</t>
  </si>
  <si>
    <t>300章小计（结转至工程量清单汇总表）      人民币元</t>
  </si>
  <si>
    <t xml:space="preserve"> 清单  第600章  安全设施及预埋管线</t>
  </si>
  <si>
    <t>道路交通标线</t>
  </si>
  <si>
    <t>605-1</t>
  </si>
  <si>
    <t>热熔型涂料路面标线</t>
  </si>
  <si>
    <t>2mm热熔反光标线</t>
  </si>
  <si>
    <t>600章小计（结转至工程量清单汇总表）           人民币元</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</si>
</sst>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Red]\(0\)"/>
    <numFmt numFmtId="178" formatCode="0.00_);[Red]\(0.00\)"/>
    <numFmt numFmtId="179" formatCode="0_ "/>
  </numFmts>
  <fonts count="42">
    <font>
      <sz val="12"/>
      <name val="宋体"/>
      <charset val="134"/>
    </font>
    <font>
      <b/>
      <sz val="12"/>
      <name val="宋体"/>
      <charset val="134"/>
    </font>
    <font>
      <b/>
      <sz val="14"/>
      <name val="宋体"/>
      <charset val="134"/>
    </font>
    <font>
      <sz val="10"/>
      <name val="宋体"/>
      <charset val="134"/>
    </font>
    <font>
      <b/>
      <sz val="10"/>
      <name val="宋体"/>
      <charset val="134"/>
    </font>
    <font>
      <b/>
      <sz val="10"/>
      <name val="宋体"/>
      <charset val="134"/>
      <scheme val="minor"/>
    </font>
    <font>
      <sz val="10"/>
      <name val="宋体"/>
      <charset val="134"/>
      <scheme val="major"/>
    </font>
    <font>
      <sz val="10"/>
      <name val="宋体"/>
      <charset val="134"/>
      <scheme val="minor"/>
    </font>
    <font>
      <sz val="10"/>
      <color rgb="FFFF0000"/>
      <name val="宋体"/>
      <charset val="134"/>
    </font>
    <font>
      <sz val="10"/>
      <color indexed="8"/>
      <name val="宋体"/>
      <charset val="134"/>
    </font>
    <font>
      <sz val="12"/>
      <color rgb="FFFF0000"/>
      <name val="宋体"/>
      <charset val="134"/>
    </font>
    <font>
      <b/>
      <sz val="10"/>
      <color rgb="FFFF0000"/>
      <name val="宋体"/>
      <charset val="134"/>
    </font>
    <font>
      <b/>
      <sz val="10"/>
      <color rgb="FFFF0000"/>
      <name val="宋体"/>
      <charset val="134"/>
      <scheme val="minor"/>
    </font>
    <font>
      <sz val="10"/>
      <color rgb="FF0000CC"/>
      <name val="宋体"/>
      <charset val="134"/>
    </font>
    <font>
      <b/>
      <sz val="12"/>
      <name val="黑体"/>
      <charset val="134"/>
    </font>
    <font>
      <b/>
      <sz val="10"/>
      <color rgb="FF0000CC"/>
      <name val="宋体"/>
      <charset val="134"/>
    </font>
    <font>
      <b/>
      <sz val="20"/>
      <name val="宋体"/>
      <charset val="134"/>
    </font>
    <font>
      <b/>
      <sz val="15"/>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vertAlign val="superscript"/>
      <sz val="10"/>
      <name val="宋体"/>
      <charset val="134"/>
    </font>
    <font>
      <strike/>
      <sz val="10"/>
      <name val="宋体"/>
      <charset val="134"/>
    </font>
    <font>
      <vertAlign val="superscript"/>
      <sz val="10"/>
      <name val="宋体"/>
      <charset val="134"/>
      <scheme val="major"/>
    </font>
    <font>
      <b/>
      <sz val="15"/>
      <name val="Times New Roman"/>
      <charset val="134"/>
    </font>
  </fonts>
  <fills count="36">
    <fill>
      <patternFill patternType="none"/>
    </fill>
    <fill>
      <patternFill patternType="gray125"/>
    </fill>
    <fill>
      <patternFill patternType="solid">
        <fgColor indexed="9"/>
        <bgColor indexed="64"/>
      </patternFill>
    </fill>
    <fill>
      <patternFill patternType="solid">
        <fgColor rgb="FF00FFFF"/>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0">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thin">
        <color auto="1"/>
      </left>
      <right/>
      <top style="thin">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xf numFmtId="43" fontId="18" fillId="0" borderId="0" applyFont="0" applyFill="0" applyBorder="0" applyAlignment="0" applyProtection="0">
      <alignment vertical="center"/>
    </xf>
    <xf numFmtId="44" fontId="18" fillId="0" borderId="0" applyFont="0" applyFill="0" applyBorder="0" applyAlignment="0" applyProtection="0">
      <alignment vertical="center"/>
    </xf>
    <xf numFmtId="9" fontId="18" fillId="0" borderId="0" applyFont="0" applyFill="0" applyBorder="0" applyAlignment="0" applyProtection="0">
      <alignment vertical="center"/>
    </xf>
    <xf numFmtId="41" fontId="18" fillId="0" borderId="0" applyFont="0" applyFill="0" applyBorder="0" applyAlignment="0" applyProtection="0">
      <alignment vertical="center"/>
    </xf>
    <xf numFmtId="42" fontId="18"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8" fillId="5" borderId="22"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23" applyNumberFormat="0" applyFill="0" applyAlignment="0" applyProtection="0">
      <alignment vertical="center"/>
    </xf>
    <xf numFmtId="0" fontId="25" fillId="0" borderId="23" applyNumberFormat="0" applyFill="0" applyAlignment="0" applyProtection="0">
      <alignment vertical="center"/>
    </xf>
    <xf numFmtId="0" fontId="26" fillId="0" borderId="24" applyNumberFormat="0" applyFill="0" applyAlignment="0" applyProtection="0">
      <alignment vertical="center"/>
    </xf>
    <xf numFmtId="0" fontId="26" fillId="0" borderId="0" applyNumberFormat="0" applyFill="0" applyBorder="0" applyAlignment="0" applyProtection="0">
      <alignment vertical="center"/>
    </xf>
    <xf numFmtId="0" fontId="27" fillId="6" borderId="25" applyNumberFormat="0" applyAlignment="0" applyProtection="0">
      <alignment vertical="center"/>
    </xf>
    <xf numFmtId="0" fontId="28" fillId="7" borderId="26" applyNumberFormat="0" applyAlignment="0" applyProtection="0">
      <alignment vertical="center"/>
    </xf>
    <xf numFmtId="0" fontId="29" fillId="7" borderId="25" applyNumberFormat="0" applyAlignment="0" applyProtection="0">
      <alignment vertical="center"/>
    </xf>
    <xf numFmtId="0" fontId="30" fillId="8" borderId="27" applyNumberFormat="0" applyAlignment="0" applyProtection="0">
      <alignment vertical="center"/>
    </xf>
    <xf numFmtId="0" fontId="31" fillId="0" borderId="28" applyNumberFormat="0" applyFill="0" applyAlignment="0" applyProtection="0">
      <alignment vertical="center"/>
    </xf>
    <xf numFmtId="0" fontId="32" fillId="0" borderId="29" applyNumberFormat="0" applyFill="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7" fillId="13" borderId="0" applyNumberFormat="0" applyBorder="0" applyAlignment="0" applyProtection="0">
      <alignment vertical="center"/>
    </xf>
    <xf numFmtId="0" fontId="37" fillId="14" borderId="0" applyNumberFormat="0" applyBorder="0" applyAlignment="0" applyProtection="0">
      <alignment vertical="center"/>
    </xf>
    <xf numFmtId="0" fontId="36" fillId="15" borderId="0" applyNumberFormat="0" applyBorder="0" applyAlignment="0" applyProtection="0">
      <alignment vertical="center"/>
    </xf>
    <xf numFmtId="0" fontId="36" fillId="16" borderId="0" applyNumberFormat="0" applyBorder="0" applyAlignment="0" applyProtection="0">
      <alignment vertical="center"/>
    </xf>
    <xf numFmtId="0" fontId="37" fillId="17" borderId="0" applyNumberFormat="0" applyBorder="0" applyAlignment="0" applyProtection="0">
      <alignment vertical="center"/>
    </xf>
    <xf numFmtId="0" fontId="37" fillId="18" borderId="0" applyNumberFormat="0" applyBorder="0" applyAlignment="0" applyProtection="0">
      <alignment vertical="center"/>
    </xf>
    <xf numFmtId="0" fontId="36" fillId="19" borderId="0" applyNumberFormat="0" applyBorder="0" applyAlignment="0" applyProtection="0">
      <alignment vertical="center"/>
    </xf>
    <xf numFmtId="0" fontId="36" fillId="20" borderId="0" applyNumberFormat="0" applyBorder="0" applyAlignment="0" applyProtection="0">
      <alignment vertical="center"/>
    </xf>
    <xf numFmtId="0" fontId="37" fillId="21" borderId="0" applyNumberFormat="0" applyBorder="0" applyAlignment="0" applyProtection="0">
      <alignment vertical="center"/>
    </xf>
    <xf numFmtId="0" fontId="37" fillId="22" borderId="0" applyNumberFormat="0" applyBorder="0" applyAlignment="0" applyProtection="0">
      <alignment vertical="center"/>
    </xf>
    <xf numFmtId="0" fontId="36" fillId="23" borderId="0" applyNumberFormat="0" applyBorder="0" applyAlignment="0" applyProtection="0">
      <alignment vertical="center"/>
    </xf>
    <xf numFmtId="0" fontId="36" fillId="24" borderId="0" applyNumberFormat="0" applyBorder="0" applyAlignment="0" applyProtection="0">
      <alignment vertical="center"/>
    </xf>
    <xf numFmtId="0" fontId="37" fillId="25" borderId="0" applyNumberFormat="0" applyBorder="0" applyAlignment="0" applyProtection="0">
      <alignment vertical="center"/>
    </xf>
    <xf numFmtId="0" fontId="37" fillId="26" borderId="0" applyNumberFormat="0" applyBorder="0" applyAlignment="0" applyProtection="0">
      <alignment vertical="center"/>
    </xf>
    <xf numFmtId="0" fontId="36" fillId="27" borderId="0" applyNumberFormat="0" applyBorder="0" applyAlignment="0" applyProtection="0">
      <alignment vertical="center"/>
    </xf>
    <xf numFmtId="0" fontId="36" fillId="28" borderId="0" applyNumberFormat="0" applyBorder="0" applyAlignment="0" applyProtection="0">
      <alignment vertical="center"/>
    </xf>
    <xf numFmtId="0" fontId="37" fillId="29" borderId="0" applyNumberFormat="0" applyBorder="0" applyAlignment="0" applyProtection="0">
      <alignment vertical="center"/>
    </xf>
    <xf numFmtId="0" fontId="37" fillId="30" borderId="0" applyNumberFormat="0" applyBorder="0" applyAlignment="0" applyProtection="0">
      <alignment vertical="center"/>
    </xf>
    <xf numFmtId="0" fontId="36" fillId="31" borderId="0" applyNumberFormat="0" applyBorder="0" applyAlignment="0" applyProtection="0">
      <alignment vertical="center"/>
    </xf>
    <xf numFmtId="0" fontId="36" fillId="32" borderId="0" applyNumberFormat="0" applyBorder="0" applyAlignment="0" applyProtection="0">
      <alignment vertical="center"/>
    </xf>
    <xf numFmtId="0" fontId="37" fillId="33" borderId="0" applyNumberFormat="0" applyBorder="0" applyAlignment="0" applyProtection="0">
      <alignment vertical="center"/>
    </xf>
    <xf numFmtId="0" fontId="37" fillId="34" borderId="0" applyNumberFormat="0" applyBorder="0" applyAlignment="0" applyProtection="0">
      <alignment vertical="center"/>
    </xf>
    <xf numFmtId="0" fontId="36" fillId="35" borderId="0" applyNumberFormat="0" applyBorder="0" applyAlignment="0" applyProtection="0">
      <alignment vertical="center"/>
    </xf>
    <xf numFmtId="0" fontId="0" fillId="0" borderId="0"/>
    <xf numFmtId="0" fontId="0" fillId="0" borderId="0"/>
    <xf numFmtId="0" fontId="0" fillId="0" borderId="0"/>
    <xf numFmtId="0" fontId="0" fillId="0" borderId="0">
      <alignment vertical="center"/>
    </xf>
  </cellStyleXfs>
  <cellXfs count="105">
    <xf numFmtId="0" fontId="0" fillId="0" borderId="0" xfId="0"/>
    <xf numFmtId="0" fontId="0" fillId="0" borderId="0" xfId="0" applyAlignment="1">
      <alignment wrapText="1"/>
    </xf>
    <xf numFmtId="176" fontId="0" fillId="0" borderId="0" xfId="0" applyNumberFormat="1"/>
    <xf numFmtId="177" fontId="0" fillId="0" borderId="0" xfId="0" applyNumberFormat="1"/>
    <xf numFmtId="178" fontId="1" fillId="0" borderId="0" xfId="0" applyNumberFormat="1" applyFont="1" applyAlignment="1">
      <alignment wrapText="1"/>
    </xf>
    <xf numFmtId="178" fontId="0" fillId="0" borderId="0" xfId="0" applyNumberFormat="1" applyAlignment="1">
      <alignment wrapText="1"/>
    </xf>
    <xf numFmtId="0" fontId="0" fillId="0" borderId="0" xfId="0" applyAlignment="1">
      <alignment horizontal="center" vertical="center" wrapText="1"/>
    </xf>
    <xf numFmtId="0" fontId="2" fillId="0" borderId="0" xfId="0" applyFont="1" applyAlignment="1">
      <alignment horizontal="center" vertical="center"/>
    </xf>
    <xf numFmtId="178" fontId="2" fillId="0" borderId="0" xfId="0" applyNumberFormat="1" applyFont="1" applyAlignment="1">
      <alignment horizontal="center" vertical="center" wrapText="1"/>
    </xf>
    <xf numFmtId="0" fontId="3" fillId="0" borderId="1" xfId="0" applyFont="1" applyBorder="1" applyAlignment="1">
      <alignment horizontal="center" vertical="center"/>
    </xf>
    <xf numFmtId="178" fontId="4" fillId="0" borderId="2" xfId="0" applyNumberFormat="1" applyFont="1" applyBorder="1" applyAlignment="1">
      <alignment horizontal="center" vertical="center" wrapText="1"/>
    </xf>
    <xf numFmtId="0" fontId="4" fillId="0" borderId="3" xfId="0" applyFont="1" applyBorder="1" applyAlignment="1">
      <alignment horizontal="center" vertical="center"/>
    </xf>
    <xf numFmtId="0" fontId="4" fillId="0" borderId="4" xfId="0" applyFont="1" applyBorder="1" applyAlignment="1">
      <alignment horizontal="center" vertical="center" wrapText="1"/>
    </xf>
    <xf numFmtId="0" fontId="4" fillId="0" borderId="4" xfId="0" applyFont="1" applyBorder="1" applyAlignment="1">
      <alignment horizontal="center" vertical="center"/>
    </xf>
    <xf numFmtId="176" fontId="4" fillId="0" borderId="4" xfId="0" applyNumberFormat="1" applyFont="1" applyBorder="1" applyAlignment="1">
      <alignment horizontal="center" vertical="center"/>
    </xf>
    <xf numFmtId="177" fontId="4" fillId="0" borderId="5" xfId="0" applyNumberFormat="1" applyFont="1" applyBorder="1" applyAlignment="1">
      <alignment horizontal="center" vertical="center"/>
    </xf>
    <xf numFmtId="178" fontId="5" fillId="0" borderId="2" xfId="0" applyNumberFormat="1" applyFont="1" applyBorder="1" applyAlignment="1">
      <alignment horizontal="center" vertical="center" wrapText="1"/>
    </xf>
    <xf numFmtId="0" fontId="3" fillId="0" borderId="6" xfId="0" applyFont="1" applyBorder="1" applyAlignment="1">
      <alignment horizontal="center" vertical="center"/>
    </xf>
    <xf numFmtId="0" fontId="3" fillId="0" borderId="7" xfId="0" applyFont="1" applyBorder="1" applyAlignment="1">
      <alignment horizontal="left" vertical="center" wrapText="1"/>
    </xf>
    <xf numFmtId="0" fontId="3" fillId="0" borderId="7" xfId="0" applyFont="1" applyBorder="1" applyAlignment="1">
      <alignment horizontal="center" vertical="center" wrapText="1"/>
    </xf>
    <xf numFmtId="178" fontId="3" fillId="0" borderId="7" xfId="0" applyNumberFormat="1" applyFont="1" applyBorder="1" applyAlignment="1">
      <alignment horizontal="center" vertical="center"/>
    </xf>
    <xf numFmtId="176" fontId="3" fillId="0" borderId="7" xfId="0" applyNumberFormat="1" applyFont="1" applyBorder="1" applyAlignment="1">
      <alignment horizontal="center" vertical="center"/>
    </xf>
    <xf numFmtId="177" fontId="3" fillId="0" borderId="8" xfId="0" applyNumberFormat="1" applyFont="1" applyBorder="1" applyAlignment="1">
      <alignment horizontal="center" vertical="center"/>
    </xf>
    <xf numFmtId="178" fontId="3" fillId="0" borderId="2" xfId="0" applyNumberFormat="1" applyFont="1" applyBorder="1" applyAlignment="1">
      <alignment horizontal="center" vertical="center" wrapText="1"/>
    </xf>
    <xf numFmtId="0" fontId="3" fillId="0" borderId="9" xfId="50" applyFont="1" applyBorder="1" applyAlignment="1">
      <alignment horizontal="center" vertical="center" wrapText="1"/>
    </xf>
    <xf numFmtId="0" fontId="4" fillId="0" borderId="10" xfId="0" applyFont="1" applyBorder="1" applyAlignment="1">
      <alignment horizontal="center" vertical="center"/>
    </xf>
    <xf numFmtId="0" fontId="4" fillId="0" borderId="11" xfId="0" applyFont="1" applyBorder="1" applyAlignment="1">
      <alignment horizontal="center" vertical="center"/>
    </xf>
    <xf numFmtId="176" fontId="3" fillId="0" borderId="11" xfId="0" applyNumberFormat="1" applyFont="1" applyBorder="1" applyAlignment="1">
      <alignment horizontal="center" vertical="center"/>
    </xf>
    <xf numFmtId="177" fontId="4" fillId="0" borderId="12" xfId="0" applyNumberFormat="1" applyFont="1" applyBorder="1" applyAlignment="1">
      <alignment horizontal="center" vertical="center"/>
    </xf>
    <xf numFmtId="178" fontId="3" fillId="0" borderId="2" xfId="0" applyNumberFormat="1" applyFont="1" applyBorder="1" applyAlignment="1">
      <alignment vertical="center"/>
    </xf>
    <xf numFmtId="178" fontId="4" fillId="0" borderId="0" xfId="0" applyNumberFormat="1" applyFont="1" applyAlignment="1">
      <alignment horizontal="center" vertical="center" wrapText="1"/>
    </xf>
    <xf numFmtId="177" fontId="3" fillId="0" borderId="0" xfId="0" applyNumberFormat="1" applyFont="1" applyAlignment="1">
      <alignment horizontal="center" vertical="center"/>
    </xf>
    <xf numFmtId="0" fontId="3" fillId="0" borderId="0" xfId="0" applyFont="1" applyAlignment="1">
      <alignment horizontal="center" vertical="center"/>
    </xf>
    <xf numFmtId="0" fontId="3" fillId="0" borderId="0" xfId="0" applyFont="1" applyAlignment="1">
      <alignment horizontal="left" vertical="center" wrapText="1"/>
    </xf>
    <xf numFmtId="178" fontId="3" fillId="0" borderId="0" xfId="0" applyNumberFormat="1" applyFont="1" applyAlignment="1">
      <alignment horizontal="center" vertical="center" wrapText="1"/>
    </xf>
    <xf numFmtId="0" fontId="6" fillId="0" borderId="9" xfId="0" applyFont="1" applyBorder="1" applyAlignment="1">
      <alignment horizontal="center" vertical="center" wrapText="1"/>
    </xf>
    <xf numFmtId="0" fontId="6" fillId="0" borderId="2" xfId="0" applyFont="1" applyBorder="1" applyAlignment="1">
      <alignment horizontal="left" vertical="center" wrapText="1"/>
    </xf>
    <xf numFmtId="0" fontId="3" fillId="0" borderId="2" xfId="0" applyFont="1" applyBorder="1" applyAlignment="1">
      <alignment horizontal="center" vertical="center" wrapText="1"/>
    </xf>
    <xf numFmtId="176" fontId="3" fillId="0" borderId="2" xfId="0" applyNumberFormat="1" applyFont="1" applyBorder="1" applyAlignment="1">
      <alignment horizontal="center" vertical="center" wrapText="1"/>
    </xf>
    <xf numFmtId="0" fontId="3" fillId="0" borderId="2" xfId="0" applyFont="1" applyBorder="1" applyAlignment="1">
      <alignment horizontal="center" vertical="center"/>
    </xf>
    <xf numFmtId="177" fontId="3" fillId="0" borderId="13" xfId="0" applyNumberFormat="1" applyFont="1" applyBorder="1" applyAlignment="1">
      <alignment horizontal="center" vertical="center"/>
    </xf>
    <xf numFmtId="178" fontId="7" fillId="0" borderId="2" xfId="0" applyNumberFormat="1" applyFont="1" applyBorder="1" applyAlignment="1">
      <alignment vertical="center" wrapText="1"/>
    </xf>
    <xf numFmtId="49" fontId="6" fillId="0" borderId="9" xfId="0" applyNumberFormat="1" applyFont="1" applyBorder="1" applyAlignment="1">
      <alignment horizontal="center" vertical="center" wrapText="1"/>
    </xf>
    <xf numFmtId="2" fontId="3" fillId="0" borderId="2" xfId="0" applyNumberFormat="1" applyFont="1" applyBorder="1" applyAlignment="1">
      <alignment horizontal="center" vertical="center"/>
    </xf>
    <xf numFmtId="178" fontId="8" fillId="0" borderId="2" xfId="0" applyNumberFormat="1" applyFont="1" applyBorder="1" applyAlignment="1">
      <alignment horizontal="center" vertical="center" wrapText="1"/>
    </xf>
    <xf numFmtId="178" fontId="3" fillId="0" borderId="2" xfId="0" applyNumberFormat="1" applyFont="1" applyBorder="1" applyAlignment="1" applyProtection="1">
      <alignment horizontal="center" vertical="center" wrapText="1"/>
      <protection locked="0"/>
    </xf>
    <xf numFmtId="178" fontId="7" fillId="0" borderId="2" xfId="0" applyNumberFormat="1" applyFont="1" applyBorder="1" applyAlignment="1">
      <alignment vertical="center"/>
    </xf>
    <xf numFmtId="178" fontId="3" fillId="0" borderId="2" xfId="0" applyNumberFormat="1" applyFont="1" applyBorder="1" applyAlignment="1">
      <alignment vertical="center" wrapText="1"/>
    </xf>
    <xf numFmtId="0" fontId="3" fillId="0" borderId="2" xfId="0" applyNumberFormat="1" applyFont="1" applyFill="1" applyBorder="1" applyAlignment="1" applyProtection="1">
      <alignment horizontal="center" vertical="center" wrapText="1"/>
    </xf>
    <xf numFmtId="0" fontId="3" fillId="0" borderId="2" xfId="0" applyFont="1" applyFill="1" applyBorder="1" applyAlignment="1">
      <alignment horizontal="left" vertical="center" wrapText="1"/>
    </xf>
    <xf numFmtId="0" fontId="3" fillId="0" borderId="2" xfId="52" applyFont="1" applyBorder="1" applyAlignment="1">
      <alignment horizontal="center" vertical="center" wrapText="1"/>
    </xf>
    <xf numFmtId="177" fontId="9" fillId="2" borderId="2" xfId="0" applyNumberFormat="1" applyFont="1" applyFill="1" applyBorder="1" applyAlignment="1" applyProtection="1">
      <alignment horizontal="center" vertical="center" wrapText="1"/>
    </xf>
    <xf numFmtId="49" fontId="3" fillId="0" borderId="2" xfId="0" applyNumberFormat="1" applyFont="1" applyFill="1" applyBorder="1" applyAlignment="1" applyProtection="1">
      <alignment horizontal="center" vertical="center" wrapText="1"/>
    </xf>
    <xf numFmtId="176" fontId="3" fillId="0" borderId="2" xfId="0" applyNumberFormat="1" applyFont="1" applyFill="1" applyBorder="1" applyAlignment="1" applyProtection="1">
      <alignment horizontal="center" vertical="center" wrapText="1"/>
    </xf>
    <xf numFmtId="0" fontId="3" fillId="0" borderId="9" xfId="0" applyFont="1" applyBorder="1" applyAlignment="1">
      <alignment horizontal="center" vertical="center"/>
    </xf>
    <xf numFmtId="0" fontId="3" fillId="0" borderId="9" xfId="0" applyFont="1" applyBorder="1" applyAlignment="1">
      <alignment horizontal="center" vertical="center" wrapText="1"/>
    </xf>
    <xf numFmtId="0" fontId="6" fillId="0" borderId="2" xfId="0" applyFont="1" applyBorder="1" applyAlignment="1">
      <alignment horizontal="center" vertical="center" wrapText="1"/>
    </xf>
    <xf numFmtId="176" fontId="8" fillId="0" borderId="2" xfId="0" applyNumberFormat="1" applyFont="1" applyBorder="1" applyAlignment="1">
      <alignment horizontal="center" vertical="center" wrapText="1"/>
    </xf>
    <xf numFmtId="0" fontId="3" fillId="0" borderId="2" xfId="0" applyFont="1" applyBorder="1" applyAlignment="1">
      <alignment horizontal="left" vertical="center" wrapText="1"/>
    </xf>
    <xf numFmtId="0" fontId="3" fillId="0" borderId="2" xfId="0" applyFont="1" applyBorder="1" applyAlignment="1">
      <alignment vertical="center" wrapText="1"/>
    </xf>
    <xf numFmtId="178" fontId="3" fillId="0" borderId="2" xfId="0" applyNumberFormat="1" applyFont="1" applyBorder="1" applyAlignment="1">
      <alignment horizontal="center" vertical="center"/>
    </xf>
    <xf numFmtId="49" fontId="3" fillId="0" borderId="2" xfId="0" applyNumberFormat="1" applyFont="1" applyBorder="1" applyAlignment="1">
      <alignment horizontal="center" vertical="center"/>
    </xf>
    <xf numFmtId="0" fontId="4" fillId="0" borderId="14" xfId="0" applyFont="1" applyBorder="1" applyAlignment="1">
      <alignment horizontal="center" vertical="center"/>
    </xf>
    <xf numFmtId="0" fontId="4" fillId="0" borderId="15" xfId="0" applyFont="1" applyBorder="1" applyAlignment="1">
      <alignment horizontal="center" vertical="center"/>
    </xf>
    <xf numFmtId="0" fontId="4" fillId="0" borderId="16" xfId="0" applyFont="1" applyBorder="1" applyAlignment="1">
      <alignment horizontal="center" vertical="center"/>
    </xf>
    <xf numFmtId="178" fontId="4" fillId="0" borderId="11" xfId="0" applyNumberFormat="1" applyFont="1" applyBorder="1" applyAlignment="1">
      <alignment horizontal="center" vertical="center" wrapText="1"/>
    </xf>
    <xf numFmtId="0" fontId="3" fillId="0" borderId="0" xfId="0" applyFont="1" applyAlignment="1">
      <alignment horizontal="left" vertical="center"/>
    </xf>
    <xf numFmtId="0" fontId="3" fillId="0" borderId="0" xfId="0" applyFont="1" applyAlignment="1">
      <alignment horizontal="center" vertical="center" wrapText="1"/>
    </xf>
    <xf numFmtId="176" fontId="3" fillId="0" borderId="0" xfId="0" applyNumberFormat="1" applyFont="1" applyAlignment="1">
      <alignment horizontal="center" vertical="center" wrapText="1"/>
    </xf>
    <xf numFmtId="0" fontId="4" fillId="0" borderId="17" xfId="0" applyFont="1" applyBorder="1" applyAlignment="1">
      <alignment horizontal="center" vertical="center"/>
    </xf>
    <xf numFmtId="176" fontId="4" fillId="0" borderId="17" xfId="0" applyNumberFormat="1" applyFont="1" applyBorder="1" applyAlignment="1">
      <alignment horizontal="center" vertical="center"/>
    </xf>
    <xf numFmtId="177" fontId="4" fillId="0" borderId="18" xfId="0" applyNumberFormat="1" applyFont="1" applyBorder="1" applyAlignment="1">
      <alignment horizontal="center" vertical="center"/>
    </xf>
    <xf numFmtId="176" fontId="3" fillId="0" borderId="2" xfId="0" applyNumberFormat="1" applyFont="1" applyBorder="1" applyAlignment="1">
      <alignment horizontal="center" vertical="center"/>
    </xf>
    <xf numFmtId="179" fontId="3" fillId="0" borderId="13" xfId="0" applyNumberFormat="1" applyFont="1" applyBorder="1" applyAlignment="1">
      <alignment horizontal="center" vertical="center" wrapText="1"/>
    </xf>
    <xf numFmtId="179" fontId="4" fillId="0" borderId="12" xfId="0" applyNumberFormat="1" applyFont="1" applyBorder="1" applyAlignment="1">
      <alignment horizontal="center" vertical="center" wrapText="1"/>
    </xf>
    <xf numFmtId="179" fontId="3" fillId="0" borderId="0" xfId="0" applyNumberFormat="1" applyFont="1" applyAlignment="1">
      <alignment horizontal="center" vertical="center" wrapText="1"/>
    </xf>
    <xf numFmtId="176" fontId="10" fillId="0" borderId="0" xfId="0" applyNumberFormat="1" applyFont="1"/>
    <xf numFmtId="177" fontId="4" fillId="0" borderId="19" xfId="0" applyNumberFormat="1" applyFont="1" applyBorder="1" applyAlignment="1">
      <alignment horizontal="center" vertical="center"/>
    </xf>
    <xf numFmtId="176" fontId="8" fillId="0" borderId="0" xfId="0" applyNumberFormat="1" applyFont="1" applyAlignment="1">
      <alignment horizontal="center" vertical="center"/>
    </xf>
    <xf numFmtId="176" fontId="3" fillId="0" borderId="20" xfId="0" applyNumberFormat="1" applyFont="1" applyBorder="1" applyAlignment="1">
      <alignment horizontal="center" vertical="center"/>
    </xf>
    <xf numFmtId="0" fontId="3" fillId="0" borderId="2" xfId="0" applyFont="1" applyBorder="1" applyAlignment="1">
      <alignment horizontal="left" vertical="center"/>
    </xf>
    <xf numFmtId="179" fontId="3" fillId="0" borderId="2" xfId="0" applyNumberFormat="1" applyFont="1" applyBorder="1" applyAlignment="1">
      <alignment horizontal="center" vertical="center"/>
    </xf>
    <xf numFmtId="1" fontId="3" fillId="0" borderId="2" xfId="0" applyNumberFormat="1" applyFont="1" applyBorder="1" applyAlignment="1">
      <alignment horizontal="center" vertical="center"/>
    </xf>
    <xf numFmtId="179" fontId="3" fillId="0" borderId="20" xfId="0" applyNumberFormat="1" applyFont="1" applyBorder="1" applyAlignment="1">
      <alignment horizontal="center" vertical="center"/>
    </xf>
    <xf numFmtId="179" fontId="11" fillId="0" borderId="0" xfId="0" applyNumberFormat="1" applyFont="1" applyAlignment="1">
      <alignment horizontal="center" vertical="center"/>
    </xf>
    <xf numFmtId="179" fontId="4" fillId="0" borderId="21" xfId="0" applyNumberFormat="1" applyFont="1" applyBorder="1" applyAlignment="1">
      <alignment horizontal="center" vertical="center"/>
    </xf>
    <xf numFmtId="179" fontId="0" fillId="0" borderId="0" xfId="0" applyNumberFormat="1"/>
    <xf numFmtId="179" fontId="8" fillId="0" borderId="0" xfId="0" applyNumberFormat="1" applyFont="1" applyAlignment="1">
      <alignment horizontal="center" vertical="center"/>
    </xf>
    <xf numFmtId="0" fontId="4" fillId="0" borderId="19" xfId="0" applyFont="1" applyBorder="1" applyAlignment="1">
      <alignment horizontal="center" vertical="center"/>
    </xf>
    <xf numFmtId="0" fontId="11" fillId="0" borderId="2" xfId="0" applyFont="1" applyBorder="1" applyAlignment="1">
      <alignment horizontal="center" vertical="center"/>
    </xf>
    <xf numFmtId="0" fontId="12" fillId="0" borderId="2" xfId="0" applyFont="1" applyBorder="1" applyAlignment="1">
      <alignment horizontal="center" vertical="center"/>
    </xf>
    <xf numFmtId="0" fontId="3" fillId="0" borderId="11" xfId="0" applyFont="1" applyBorder="1" applyAlignment="1">
      <alignment horizontal="center" vertical="center"/>
    </xf>
    <xf numFmtId="179" fontId="3" fillId="0" borderId="21" xfId="0" applyNumberFormat="1" applyFont="1" applyBorder="1" applyAlignment="1">
      <alignment horizontal="center" vertical="center"/>
    </xf>
    <xf numFmtId="0" fontId="11" fillId="0" borderId="0" xfId="0" applyFont="1" applyAlignment="1">
      <alignment horizontal="center" vertical="center"/>
    </xf>
    <xf numFmtId="2" fontId="4" fillId="0" borderId="0" xfId="0" applyNumberFormat="1" applyFont="1" applyAlignment="1">
      <alignment horizontal="center" vertical="center"/>
    </xf>
    <xf numFmtId="0" fontId="13" fillId="0" borderId="0" xfId="0" applyFont="1" applyAlignment="1">
      <alignment horizontal="left" vertical="center"/>
    </xf>
    <xf numFmtId="0" fontId="3" fillId="0" borderId="0" xfId="0" applyFont="1" applyAlignment="1">
      <alignment vertical="center" wrapText="1"/>
    </xf>
    <xf numFmtId="0" fontId="14" fillId="0" borderId="0" xfId="0" applyFont="1" applyAlignment="1">
      <alignment horizontal="center" vertical="center"/>
    </xf>
    <xf numFmtId="0" fontId="3" fillId="3" borderId="0" xfId="0" applyFont="1" applyFill="1" applyAlignment="1">
      <alignment vertical="center" wrapText="1"/>
    </xf>
    <xf numFmtId="0" fontId="3" fillId="4" borderId="0" xfId="0" applyFont="1" applyFill="1" applyAlignment="1">
      <alignment horizontal="left" vertical="center" wrapText="1"/>
    </xf>
    <xf numFmtId="0" fontId="3" fillId="0" borderId="0" xfId="0" applyFont="1" applyAlignment="1">
      <alignment vertical="center"/>
    </xf>
    <xf numFmtId="0" fontId="15" fillId="0" borderId="0" xfId="0" applyFont="1" applyAlignment="1">
      <alignment vertical="center"/>
    </xf>
    <xf numFmtId="0" fontId="8" fillId="0" borderId="0" xfId="0" applyFont="1" applyAlignment="1">
      <alignment horizontal="left" vertical="center"/>
    </xf>
    <xf numFmtId="0" fontId="16" fillId="0" borderId="0" xfId="0" applyFont="1" applyAlignment="1">
      <alignment horizontal="center" vertical="center"/>
    </xf>
    <xf numFmtId="0" fontId="17" fillId="0" borderId="0" xfId="0" applyFont="1" applyAlignment="1">
      <alignment horizontal="center" vertical="center"/>
    </xf>
    <xf numFmtId="0" fontId="3" fillId="0" borderId="9" xfId="0" applyFont="1" applyBorder="1" applyAlignment="1" quotePrefix="1">
      <alignment horizontal="center" vertical="center"/>
    </xf>
    <xf numFmtId="49" fontId="6" fillId="0" borderId="9" xfId="0" applyNumberFormat="1" applyFont="1" applyBorder="1" applyAlignment="1" quotePrefix="1">
      <alignment horizontal="center" vertical="center" wrapText="1"/>
    </xf>
    <xf numFmtId="0" fontId="6" fillId="0" borderId="9" xfId="0" applyFont="1" applyBorder="1" applyAlignment="1" quotePrefix="1">
      <alignment horizontal="center" vertical="center" wrapText="1"/>
    </xf>
    <xf numFmtId="0" fontId="3" fillId="0" borderId="9" xfId="0" applyFont="1" applyBorder="1" applyAlignment="1" quotePrefix="1">
      <alignment horizontal="center" vertical="center" wrapText="1"/>
    </xf>
    <xf numFmtId="0" fontId="3" fillId="0" borderId="2" xfId="0" applyFont="1" applyBorder="1" applyAlignment="1" quotePrefix="1">
      <alignment horizontal="center" vertical="center"/>
    </xf>
  </cellXfs>
  <cellStyles count="5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0 3" xfId="49"/>
    <cellStyle name="常规 10 6" xfId="50"/>
    <cellStyle name="常规 4" xfId="51"/>
    <cellStyle name="常规_342" xfId="52"/>
  </cellStyles>
  <tableStyles count="0" defaultTableStyle="TableStyleMedium9" defaultPivotStyle="PivotStyleLight16"/>
  <colors>
    <mruColors>
      <color rgb="00FFCCFF"/>
      <color rgb="000000CC"/>
      <color rgb="0000FFFF"/>
      <color rgb="0000FF00"/>
      <color rgb="0099FF99"/>
      <color rgb="00FF99CC"/>
      <color rgb="00FFCC99"/>
      <color rgb="0000FFCC"/>
      <color rgb="00FFFFCC"/>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B31"/>
  <sheetViews>
    <sheetView view="pageBreakPreview" zoomScaleNormal="100" topLeftCell="A5" workbookViewId="0">
      <selection activeCell="B11" sqref="B11"/>
    </sheetView>
  </sheetViews>
  <sheetFormatPr defaultColWidth="9" defaultRowHeight="25.5" outlineLevelCol="1"/>
  <cols>
    <col min="1" max="2" width="45.125" style="103" customWidth="1"/>
    <col min="3" max="3" width="7.75" style="66" customWidth="1"/>
    <col min="4" max="4" width="7.5" style="66" customWidth="1"/>
    <col min="5" max="5" width="12.125" style="66" customWidth="1"/>
    <col min="6" max="6" width="7.625" customWidth="1"/>
  </cols>
  <sheetData>
    <row r="1" ht="57" customHeight="1"/>
    <row r="2" ht="45" customHeight="1" spans="1:2">
      <c r="A2" s="7" t="s">
        <v>0</v>
      </c>
      <c r="B2" s="7"/>
    </row>
    <row r="3" ht="48" customHeight="1" spans="1:2">
      <c r="A3" s="7"/>
      <c r="B3" s="7"/>
    </row>
    <row r="4" ht="51" customHeight="1"/>
    <row r="5" ht="48" customHeight="1" spans="1:2">
      <c r="A5" s="103" t="s">
        <v>1</v>
      </c>
    </row>
    <row r="6" ht="48" customHeight="1" spans="1:2">
      <c r="A6" s="103" t="s">
        <v>2</v>
      </c>
    </row>
    <row r="7" ht="48" customHeight="1" spans="1:2">
      <c r="A7" s="103" t="s">
        <v>3</v>
      </c>
    </row>
    <row r="8" ht="48" customHeight="1" spans="1:2">
      <c r="A8" s="103" t="s">
        <v>4</v>
      </c>
    </row>
    <row r="9" ht="48" customHeight="1" spans="1:2">
      <c r="A9" s="103" t="s">
        <v>5</v>
      </c>
    </row>
    <row r="10" ht="51" customHeight="1"/>
    <row r="11" ht="78.75" customHeight="1"/>
    <row r="12" ht="45" customHeight="1"/>
    <row r="13" ht="51" customHeight="1" spans="1:2">
      <c r="A13" s="104" t="s">
        <v>6</v>
      </c>
      <c r="B13" s="104"/>
    </row>
    <row r="14" ht="51" customHeight="1"/>
    <row r="15" ht="51" customHeight="1"/>
    <row r="16" ht="51" customHeight="1"/>
    <row r="17" ht="51" customHeight="1"/>
    <row r="18" ht="51" customHeight="1"/>
    <row r="19" ht="51" customHeight="1"/>
    <row r="20" ht="51" customHeight="1"/>
    <row r="21" ht="51" customHeight="1"/>
    <row r="22" ht="51" customHeight="1"/>
    <row r="23" ht="51" customHeight="1"/>
    <row r="24" ht="51" customHeight="1"/>
    <row r="25" ht="51" customHeight="1"/>
    <row r="26" ht="51" customHeight="1"/>
    <row r="27" ht="51" customHeight="1"/>
    <row r="28" ht="51" customHeight="1"/>
    <row r="29" ht="51" customHeight="1"/>
    <row r="30" ht="51" customHeight="1"/>
    <row r="31" ht="51" customHeight="1"/>
  </sheetData>
  <mergeCells count="8">
    <mergeCell ref="A2:B2"/>
    <mergeCell ref="A3:B3"/>
    <mergeCell ref="A5:B5"/>
    <mergeCell ref="A6:B6"/>
    <mergeCell ref="A7:B7"/>
    <mergeCell ref="A8:B8"/>
    <mergeCell ref="A9:B9"/>
    <mergeCell ref="A13:B13"/>
  </mergeCells>
  <pageMargins left="0.354330708661417" right="0.354330708661417" top="0.984251968503937" bottom="0.984251968503937" header="0.511811023622047" footer="0.511811023622047"/>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pageSetUpPr fitToPage="1"/>
  </sheetPr>
  <dimension ref="A1:I35"/>
  <sheetViews>
    <sheetView view="pageBreakPreview" zoomScaleNormal="100" workbookViewId="0">
      <selection activeCell="A32" sqref="A32"/>
    </sheetView>
  </sheetViews>
  <sheetFormatPr defaultColWidth="9" defaultRowHeight="14.25"/>
  <cols>
    <col min="1" max="1" width="86.625" style="96" customWidth="1"/>
    <col min="2" max="4" width="9" style="96" customWidth="1"/>
    <col min="5" max="5" width="7.25" style="96" customWidth="1"/>
    <col min="6" max="6" width="12.5" style="96" customWidth="1"/>
    <col min="7" max="7" width="11" style="96" customWidth="1"/>
    <col min="8" max="8" width="5.5" style="96" customWidth="1"/>
    <col min="9" max="9" width="5" style="96" customWidth="1"/>
  </cols>
  <sheetData>
    <row r="1" ht="20.1" customHeight="1" spans="1:9">
      <c r="A1" s="97" t="s">
        <v>7</v>
      </c>
      <c r="B1" s="97"/>
      <c r="C1" s="97"/>
      <c r="D1" s="97"/>
      <c r="E1" s="97"/>
      <c r="F1" s="97"/>
      <c r="G1" s="97"/>
      <c r="H1" s="97"/>
      <c r="I1" s="97"/>
    </row>
    <row r="2" ht="44.1" customHeight="1" spans="1:9">
      <c r="A2" s="96" t="s">
        <v>8</v>
      </c>
    </row>
    <row r="3" ht="30" customHeight="1" spans="1:9">
      <c r="A3" s="96" t="s">
        <v>9</v>
      </c>
    </row>
    <row r="4" ht="56.1" customHeight="1" spans="1:9">
      <c r="A4" s="96" t="s">
        <v>10</v>
      </c>
    </row>
    <row r="5" ht="44.1" customHeight="1" spans="1:9">
      <c r="A5" s="96" t="s">
        <v>11</v>
      </c>
    </row>
    <row r="6" ht="30" customHeight="1" spans="1:9">
      <c r="A6" s="96" t="s">
        <v>12</v>
      </c>
    </row>
    <row r="7" ht="30" customHeight="1" spans="1:9">
      <c r="A7" s="96" t="s">
        <v>13</v>
      </c>
    </row>
    <row r="8" ht="30" customHeight="1" spans="1:9">
      <c r="A8" s="96" t="s">
        <v>14</v>
      </c>
    </row>
    <row r="9" ht="20.1" customHeight="1" spans="1:9">
      <c r="A9" s="97" t="s">
        <v>15</v>
      </c>
    </row>
    <row r="10" ht="20.1" customHeight="1" spans="1:9">
      <c r="A10" s="96" t="s">
        <v>16</v>
      </c>
    </row>
    <row r="11" ht="45.75" customHeight="1" spans="1:9">
      <c r="A11" s="96" t="s">
        <v>17</v>
      </c>
    </row>
    <row r="12" ht="30" customHeight="1" spans="1:9">
      <c r="A12" s="96" t="s">
        <v>18</v>
      </c>
    </row>
    <row r="13" ht="30" customHeight="1" spans="1:9">
      <c r="A13" s="96" t="s">
        <v>19</v>
      </c>
    </row>
    <row r="14" ht="30" customHeight="1" spans="1:9">
      <c r="A14" s="96" t="s">
        <v>20</v>
      </c>
    </row>
    <row r="15" ht="20.1" customHeight="1" spans="1:9">
      <c r="A15" s="96" t="s">
        <v>21</v>
      </c>
    </row>
    <row r="16" ht="20.1" customHeight="1" spans="1:9">
      <c r="A16" s="98" t="s">
        <v>22</v>
      </c>
    </row>
    <row r="17" ht="20.1" customHeight="1" spans="1:2">
      <c r="A17" s="96" t="s">
        <v>23</v>
      </c>
    </row>
    <row r="18" ht="20.1" customHeight="1" spans="1:2">
      <c r="A18" s="97" t="s">
        <v>24</v>
      </c>
    </row>
    <row r="19" ht="20.1" customHeight="1" spans="1:2">
      <c r="A19" s="96" t="s">
        <v>25</v>
      </c>
    </row>
    <row r="20" ht="20.1" customHeight="1" spans="1:2">
      <c r="A20" s="97" t="s">
        <v>26</v>
      </c>
    </row>
    <row r="21" ht="30" customHeight="1" spans="1:2">
      <c r="A21" s="96" t="s">
        <v>27</v>
      </c>
    </row>
    <row r="22" ht="30.75" customHeight="1" spans="1:2">
      <c r="A22" s="96" t="s">
        <v>28</v>
      </c>
    </row>
    <row r="23" ht="30" customHeight="1" spans="1:2">
      <c r="A23" s="96" t="s">
        <v>29</v>
      </c>
    </row>
    <row r="24" ht="47.25" customHeight="1" spans="1:2">
      <c r="A24" s="96" t="s">
        <v>30</v>
      </c>
    </row>
    <row r="25" ht="45.75" customHeight="1" spans="1:2">
      <c r="A25" s="96" t="s">
        <v>31</v>
      </c>
    </row>
    <row r="26" ht="32.1" customHeight="1" spans="1:2">
      <c r="A26" s="96" t="s">
        <v>32</v>
      </c>
    </row>
    <row r="27" ht="45.95" customHeight="1" spans="1:2">
      <c r="A27" s="96" t="s">
        <v>33</v>
      </c>
    </row>
    <row r="28" ht="45.95" customHeight="1" spans="1:2">
      <c r="A28" s="33" t="s">
        <v>34</v>
      </c>
    </row>
    <row r="29" ht="60" customHeight="1" spans="1:2">
      <c r="A29" s="99" t="s">
        <v>35</v>
      </c>
      <c r="B29" s="100"/>
    </row>
    <row r="30" ht="100.5" customHeight="1" spans="1:2">
      <c r="A30" s="99" t="s">
        <v>36</v>
      </c>
    </row>
    <row r="31" ht="54.75" customHeight="1" spans="1:2">
      <c r="A31" s="96" t="s">
        <v>37</v>
      </c>
      <c r="B31" s="101"/>
    </row>
    <row r="32" ht="32.1" customHeight="1" spans="1:2">
      <c r="A32" s="33" t="s">
        <v>38</v>
      </c>
    </row>
    <row r="33" ht="21" customHeight="1" spans="1:2">
      <c r="A33" s="33" t="s">
        <v>39</v>
      </c>
    </row>
    <row r="34" ht="20.1" customHeight="1" spans="1:2">
      <c r="A34" s="33" t="s">
        <v>40</v>
      </c>
      <c r="B34" s="102"/>
    </row>
    <row r="35" ht="30" customHeight="1" spans="1:2">
      <c r="A35" s="33" t="s">
        <v>41</v>
      </c>
    </row>
  </sheetData>
  <printOptions horizontalCentered="1"/>
  <pageMargins left="0.7" right="0.7" top="0.75" bottom="0.75" header="0.3" footer="0.3"/>
  <pageSetup paperSize="9" scale="94"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pageSetUpPr fitToPage="1"/>
  </sheetPr>
  <dimension ref="A1:E19"/>
  <sheetViews>
    <sheetView showZeros="0" view="pageBreakPreview" zoomScaleNormal="100" workbookViewId="0">
      <pane ySplit="3" topLeftCell="A4" activePane="bottomLeft" state="frozen"/>
      <selection/>
      <selection pane="bottomLeft" activeCell="D15" sqref="D15"/>
    </sheetView>
  </sheetViews>
  <sheetFormatPr defaultColWidth="9" defaultRowHeight="26.1" customHeight="1" outlineLevelCol="4"/>
  <cols>
    <col min="1" max="2" width="12.625" style="32" customWidth="1"/>
    <col min="3" max="3" width="35.625" style="32" customWidth="1"/>
    <col min="4" max="4" width="14.625" style="32" customWidth="1"/>
    <col min="5" max="11" width="10.625" style="32" customWidth="1"/>
    <col min="12" max="32" width="10.625" customWidth="1"/>
  </cols>
  <sheetData>
    <row r="1" ht="32.1" customHeight="1" spans="1:5">
      <c r="A1" s="7" t="s">
        <v>42</v>
      </c>
      <c r="B1" s="7"/>
      <c r="C1" s="7"/>
      <c r="D1" s="7"/>
    </row>
    <row r="2" customHeight="1" spans="1:5">
      <c r="A2" s="32" t="s">
        <v>43</v>
      </c>
    </row>
    <row r="3" customHeight="1" spans="1:5">
      <c r="A3" s="11" t="s">
        <v>44</v>
      </c>
      <c r="B3" s="13" t="s">
        <v>45</v>
      </c>
      <c r="C3" s="13" t="s">
        <v>46</v>
      </c>
      <c r="D3" s="88" t="s">
        <v>47</v>
      </c>
    </row>
    <row r="4" customHeight="1" spans="1:5">
      <c r="A4" s="54">
        <v>1</v>
      </c>
      <c r="B4" s="39">
        <v>100</v>
      </c>
      <c r="C4" s="39" t="s">
        <v>48</v>
      </c>
      <c r="D4" s="83">
        <f>'100章'!F7</f>
        <v>33998</v>
      </c>
    </row>
    <row r="5" customHeight="1" spans="1:5">
      <c r="A5" s="54">
        <v>2</v>
      </c>
      <c r="B5" s="39">
        <v>200</v>
      </c>
      <c r="C5" s="39" t="s">
        <v>49</v>
      </c>
      <c r="D5" s="83">
        <f>'200章'!F9</f>
        <v>0</v>
      </c>
    </row>
    <row r="6" customHeight="1" spans="1:5">
      <c r="A6" s="54">
        <v>3</v>
      </c>
      <c r="B6" s="39">
        <v>300</v>
      </c>
      <c r="C6" s="39" t="s">
        <v>50</v>
      </c>
      <c r="D6" s="83">
        <f>'300章'!F36</f>
        <v>0</v>
      </c>
    </row>
    <row r="7" customHeight="1" spans="1:5">
      <c r="A7" s="54">
        <v>4</v>
      </c>
      <c r="B7" s="39">
        <v>400</v>
      </c>
      <c r="C7" s="39" t="s">
        <v>51</v>
      </c>
      <c r="D7" s="83" t="s">
        <v>52</v>
      </c>
    </row>
    <row r="8" customHeight="1" spans="1:5">
      <c r="A8" s="54">
        <v>5</v>
      </c>
      <c r="B8" s="39">
        <v>500</v>
      </c>
      <c r="C8" s="39" t="s">
        <v>53</v>
      </c>
      <c r="D8" s="83" t="s">
        <v>52</v>
      </c>
    </row>
    <row r="9" customHeight="1" spans="1:5">
      <c r="A9" s="54">
        <v>6</v>
      </c>
      <c r="B9" s="39">
        <v>600</v>
      </c>
      <c r="C9" s="39" t="s">
        <v>54</v>
      </c>
      <c r="D9" s="83">
        <f>'600章'!F7</f>
        <v>0</v>
      </c>
    </row>
    <row r="10" ht="27.95" customHeight="1" spans="1:5">
      <c r="A10" s="54">
        <v>7</v>
      </c>
      <c r="B10" s="37" t="s">
        <v>55</v>
      </c>
      <c r="C10" s="37"/>
      <c r="D10" s="83">
        <f>SUM(D4:D9)</f>
        <v>33998</v>
      </c>
    </row>
    <row r="11" customHeight="1" spans="1:5">
      <c r="A11" s="54">
        <v>8</v>
      </c>
      <c r="B11" s="89" t="s">
        <v>56</v>
      </c>
      <c r="C11" s="89"/>
      <c r="D11" s="83">
        <f>((1+3%)*D10)/(1-0.3%-0.048%)*0.3%</f>
        <v>105.420683980251</v>
      </c>
      <c r="E11" s="66"/>
    </row>
    <row r="12" customHeight="1" spans="1:5">
      <c r="A12" s="54">
        <v>9</v>
      </c>
      <c r="B12" s="90" t="s">
        <v>57</v>
      </c>
      <c r="C12" s="90"/>
      <c r="D12" s="83">
        <f>((1+3%)*D10)/(1-0.3%-0.048%)*0.048%</f>
        <v>16.8673094368402</v>
      </c>
    </row>
    <row r="13" customHeight="1" spans="1:5">
      <c r="A13" s="54">
        <v>10</v>
      </c>
      <c r="B13" s="89" t="s">
        <v>58</v>
      </c>
      <c r="C13" s="89"/>
      <c r="D13" s="83">
        <f>D10*0.03</f>
        <v>1019.94</v>
      </c>
    </row>
    <row r="14" customHeight="1" spans="1:5">
      <c r="A14" s="54">
        <v>11</v>
      </c>
      <c r="B14" s="91" t="s">
        <v>59</v>
      </c>
      <c r="C14" s="91"/>
      <c r="D14" s="92">
        <f>SUM(D10:D13)</f>
        <v>35140.2279934171</v>
      </c>
    </row>
    <row r="15" customHeight="1" spans="1:5">
      <c r="C15" s="93"/>
      <c r="D15" s="94"/>
    </row>
    <row r="16" customHeight="1" spans="1:5">
      <c r="B16" s="95"/>
    </row>
    <row r="17" customHeight="1" spans="2:2">
      <c r="B17" s="95"/>
    </row>
    <row r="18" customHeight="1" spans="2:2">
      <c r="B18" s="95"/>
    </row>
    <row r="19" customHeight="1" spans="2:2">
      <c r="B19" s="95"/>
    </row>
  </sheetData>
  <mergeCells count="7">
    <mergeCell ref="A1:D1"/>
    <mergeCell ref="A2:D2"/>
    <mergeCell ref="B10:C10"/>
    <mergeCell ref="B11:C11"/>
    <mergeCell ref="B12:C12"/>
    <mergeCell ref="B13:C13"/>
    <mergeCell ref="B14:C14"/>
  </mergeCells>
  <printOptions horizontalCentered="1"/>
  <pageMargins left="0.236220472440945" right="0.236220472440945" top="0.748031496062992" bottom="0.748031496062992" header="0.31496062992126" footer="0.31496062992126"/>
  <pageSetup paperSize="9" fitToHeight="0" orientation="portrait"/>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pageSetUpPr fitToPage="1"/>
  </sheetPr>
  <dimension ref="A1:G10"/>
  <sheetViews>
    <sheetView showZeros="0" view="pageBreakPreview" zoomScaleNormal="100" workbookViewId="0">
      <pane ySplit="3" topLeftCell="A4" activePane="bottomLeft" state="frozen"/>
      <selection/>
      <selection pane="bottomLeft" activeCell="J14" sqref="J14"/>
    </sheetView>
  </sheetViews>
  <sheetFormatPr defaultColWidth="9" defaultRowHeight="26.1" customHeight="1" outlineLevelCol="6"/>
  <cols>
    <col min="1" max="1" width="6.625" customWidth="1"/>
    <col min="2" max="2" width="32.625" customWidth="1"/>
    <col min="3" max="3" width="6.625" customWidth="1"/>
    <col min="4" max="6" width="10.625" style="2" customWidth="1"/>
    <col min="7" max="7" width="9.625" style="76" customWidth="1"/>
    <col min="8" max="13" width="10.625" customWidth="1"/>
  </cols>
  <sheetData>
    <row r="1" ht="32.1" customHeight="1" spans="1:7">
      <c r="A1" s="7" t="s">
        <v>60</v>
      </c>
      <c r="B1" s="7"/>
      <c r="C1" s="7"/>
      <c r="D1" s="7"/>
      <c r="E1" s="7"/>
      <c r="F1" s="7"/>
    </row>
    <row r="2" customHeight="1" spans="1:7">
      <c r="A2" s="9" t="str">
        <f>汇总表!A2</f>
        <v>标段：2026年市道抢修工程                                 单位：人民币元</v>
      </c>
      <c r="B2" s="9"/>
      <c r="C2" s="9"/>
      <c r="D2" s="9"/>
      <c r="E2" s="9"/>
      <c r="F2" s="9"/>
    </row>
    <row r="3" customHeight="1" spans="1:7">
      <c r="A3" s="11" t="s">
        <v>61</v>
      </c>
      <c r="B3" s="13" t="s">
        <v>62</v>
      </c>
      <c r="C3" s="13" t="s">
        <v>63</v>
      </c>
      <c r="D3" s="14" t="s">
        <v>64</v>
      </c>
      <c r="E3" s="13" t="s">
        <v>65</v>
      </c>
      <c r="F3" s="77" t="s">
        <v>66</v>
      </c>
      <c r="G3" s="78"/>
    </row>
    <row r="4" customHeight="1" spans="1:7">
      <c r="A4" s="54">
        <v>102</v>
      </c>
      <c r="B4" s="58" t="s">
        <v>67</v>
      </c>
      <c r="C4" s="39"/>
      <c r="D4" s="72"/>
      <c r="E4" s="39"/>
      <c r="F4" s="79"/>
      <c r="G4" s="78"/>
    </row>
    <row r="5" customHeight="1" spans="1:7">
      <c r="A5" s="105" t="s">
        <v>68</v>
      </c>
      <c r="B5" s="80" t="s">
        <v>69</v>
      </c>
      <c r="C5" s="39" t="s">
        <v>70</v>
      </c>
      <c r="D5" s="81">
        <v>1</v>
      </c>
      <c r="E5" s="82">
        <v>5520</v>
      </c>
      <c r="F5" s="83">
        <f>D5*E5</f>
        <v>5520</v>
      </c>
      <c r="G5" s="84"/>
    </row>
    <row r="6" customHeight="1" spans="1:7">
      <c r="A6" s="105" t="s">
        <v>71</v>
      </c>
      <c r="B6" s="80" t="s">
        <v>72</v>
      </c>
      <c r="C6" s="39" t="s">
        <v>70</v>
      </c>
      <c r="D6" s="81">
        <v>1</v>
      </c>
      <c r="E6" s="82">
        <v>28478</v>
      </c>
      <c r="F6" s="83">
        <f>D6*E6</f>
        <v>28478</v>
      </c>
      <c r="G6" s="84"/>
    </row>
    <row r="7" customHeight="1" spans="1:7">
      <c r="A7" s="25" t="s">
        <v>73</v>
      </c>
      <c r="B7" s="26"/>
      <c r="C7" s="26"/>
      <c r="D7" s="26"/>
      <c r="E7" s="26"/>
      <c r="F7" s="85">
        <f>SUM(F4:F6)</f>
        <v>33998</v>
      </c>
      <c r="G7" s="78"/>
    </row>
    <row r="8" customHeight="1" spans="1:7">
      <c r="D8" s="86"/>
      <c r="E8" s="87"/>
      <c r="F8" s="86"/>
      <c r="G8" s="78"/>
    </row>
    <row r="9" customHeight="1" spans="1:7">
      <c r="E9" s="87"/>
    </row>
    <row r="10" customHeight="1" spans="1:7">
      <c r="E10" s="87"/>
    </row>
  </sheetData>
  <mergeCells count="3">
    <mergeCell ref="A1:F1"/>
    <mergeCell ref="A2:F2"/>
    <mergeCell ref="A7:D7"/>
  </mergeCells>
  <printOptions horizontalCentered="1"/>
  <pageMargins left="0.236220472440945" right="0.236220472440945" top="0.748031496062992" bottom="0.748031496062992" header="0.31496062992126" footer="0.31496062992126"/>
  <pageSetup paperSize="9" fitToHeight="0" orientation="portrait"/>
  <headerFooter alignWithMargins="0"/>
  <ignoredErrors>
    <ignoredError sqref="F6" formula="1"/>
  </ignoredError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pageSetUpPr fitToPage="1"/>
  </sheetPr>
  <dimension ref="A1:P50"/>
  <sheetViews>
    <sheetView showZeros="0" view="pageBreakPreview" zoomScaleNormal="100" workbookViewId="0">
      <pane xSplit="6" ySplit="3" topLeftCell="G4" activePane="bottomRight" state="frozen"/>
      <selection/>
      <selection pane="topRight"/>
      <selection pane="bottomLeft"/>
      <selection pane="bottomRight" activeCell="L13" sqref="L13"/>
    </sheetView>
  </sheetViews>
  <sheetFormatPr defaultColWidth="9" defaultRowHeight="26.1" customHeight="1"/>
  <cols>
    <col min="1" max="1" width="6.625" style="32" customWidth="1"/>
    <col min="2" max="2" width="32.625" style="67" customWidth="1"/>
    <col min="3" max="3" width="6.625" style="32" customWidth="1"/>
    <col min="4" max="4" width="10.625" style="32" customWidth="1"/>
    <col min="5" max="6" width="10.625" style="68" customWidth="1"/>
    <col min="7" max="7" width="10.5" style="30" hidden="1" customWidth="1"/>
    <col min="8" max="8" width="9.75" style="34" hidden="1" customWidth="1"/>
    <col min="9" max="9" width="8.5" style="34" hidden="1" customWidth="1"/>
    <col min="10" max="10" width="5.75" style="34" hidden="1" customWidth="1"/>
    <col min="11" max="11" width="8.5" style="34" hidden="1" customWidth="1"/>
    <col min="14" max="16" width="8.625" style="67" customWidth="1"/>
  </cols>
  <sheetData>
    <row r="1" ht="32.1" customHeight="1" spans="1:16">
      <c r="A1" s="7" t="s">
        <v>74</v>
      </c>
      <c r="B1" s="7"/>
      <c r="C1" s="7"/>
      <c r="D1" s="7"/>
      <c r="E1" s="7"/>
      <c r="F1" s="7"/>
      <c r="H1" s="30"/>
      <c r="I1" s="30"/>
      <c r="J1" s="30"/>
      <c r="K1" s="30"/>
    </row>
    <row r="2" customHeight="1" spans="1:16">
      <c r="A2" s="9" t="str">
        <f>汇总表!A2</f>
        <v>标段：2026年市道抢修工程                                 单位：人民币元</v>
      </c>
      <c r="B2" s="9"/>
      <c r="C2" s="9"/>
      <c r="D2" s="9"/>
      <c r="E2" s="9"/>
      <c r="F2" s="9"/>
      <c r="G2" s="10" t="s">
        <v>75</v>
      </c>
      <c r="H2" s="10"/>
      <c r="I2" s="10"/>
      <c r="J2" s="10"/>
      <c r="K2" s="10"/>
    </row>
    <row r="3" s="66" customFormat="1" customHeight="1" spans="1:16">
      <c r="A3" s="11" t="s">
        <v>61</v>
      </c>
      <c r="B3" s="12" t="s">
        <v>62</v>
      </c>
      <c r="C3" s="13" t="s">
        <v>63</v>
      </c>
      <c r="D3" s="14" t="s">
        <v>64</v>
      </c>
      <c r="E3" s="13" t="s">
        <v>65</v>
      </c>
      <c r="F3" s="15" t="s">
        <v>66</v>
      </c>
      <c r="G3" s="10"/>
      <c r="H3" s="16" t="s">
        <v>76</v>
      </c>
      <c r="I3" s="16" t="s">
        <v>64</v>
      </c>
      <c r="J3" s="16" t="s">
        <v>76</v>
      </c>
      <c r="K3" s="16" t="s">
        <v>64</v>
      </c>
      <c r="N3" s="67"/>
      <c r="O3" s="67"/>
      <c r="P3" s="67"/>
    </row>
    <row r="4" s="66" customFormat="1" customHeight="1" spans="1:16">
      <c r="A4" s="54">
        <v>202</v>
      </c>
      <c r="B4" s="58" t="s">
        <v>77</v>
      </c>
      <c r="C4" s="69"/>
      <c r="D4" s="70"/>
      <c r="E4" s="69"/>
      <c r="F4" s="71"/>
      <c r="G4" s="10"/>
      <c r="H4" s="16"/>
      <c r="I4" s="16"/>
      <c r="J4" s="16"/>
      <c r="K4" s="16"/>
      <c r="N4" s="67"/>
      <c r="O4" s="67"/>
      <c r="P4" s="67"/>
    </row>
    <row r="5" s="66" customFormat="1" customHeight="1" spans="1:16">
      <c r="A5" s="54" t="s">
        <v>78</v>
      </c>
      <c r="B5" s="58" t="s">
        <v>79</v>
      </c>
      <c r="C5" s="69"/>
      <c r="D5" s="70"/>
      <c r="E5" s="69"/>
      <c r="F5" s="71"/>
      <c r="G5" s="10"/>
      <c r="H5" s="16"/>
      <c r="I5" s="16"/>
      <c r="J5" s="16"/>
      <c r="K5" s="16"/>
      <c r="N5" s="67"/>
      <c r="O5" s="67"/>
      <c r="P5" s="67"/>
    </row>
    <row r="6" s="66" customFormat="1" customHeight="1" spans="1:16">
      <c r="A6" s="55" t="s">
        <v>80</v>
      </c>
      <c r="B6" s="58" t="s">
        <v>81</v>
      </c>
      <c r="C6" s="37" t="s">
        <v>82</v>
      </c>
      <c r="D6" s="72">
        <v>112</v>
      </c>
      <c r="E6" s="45"/>
      <c r="F6" s="73">
        <f>D6*E6</f>
        <v>0</v>
      </c>
      <c r="G6" s="10"/>
      <c r="H6" s="16"/>
      <c r="I6" s="16"/>
      <c r="J6" s="16"/>
      <c r="K6" s="16"/>
      <c r="N6" s="67"/>
      <c r="O6" s="67"/>
      <c r="P6" s="67"/>
    </row>
    <row r="7" s="66" customFormat="1" customHeight="1" spans="1:16">
      <c r="A7" s="106" t="s">
        <v>83</v>
      </c>
      <c r="B7" s="59" t="s">
        <v>84</v>
      </c>
      <c r="C7" s="37" t="s">
        <v>82</v>
      </c>
      <c r="D7" s="72">
        <f>9534</f>
        <v>9534</v>
      </c>
      <c r="E7" s="45"/>
      <c r="F7" s="73">
        <f>D7*E7</f>
        <v>0</v>
      </c>
      <c r="G7" s="10">
        <f>400*0.05+3500*0.1</f>
        <v>370</v>
      </c>
      <c r="H7" s="23" t="s">
        <v>85</v>
      </c>
      <c r="I7" s="23">
        <f>26*0.09+26*0.04</f>
        <v>3.38</v>
      </c>
      <c r="J7" s="16"/>
      <c r="K7" s="16"/>
      <c r="N7" s="67"/>
      <c r="O7" s="67"/>
      <c r="P7" s="67"/>
    </row>
    <row r="8" s="66" customFormat="1" customHeight="1" spans="1:16">
      <c r="A8" s="105" t="s">
        <v>86</v>
      </c>
      <c r="B8" s="58" t="s">
        <v>87</v>
      </c>
      <c r="C8" s="37" t="s">
        <v>82</v>
      </c>
      <c r="D8" s="72">
        <f>1125+990</f>
        <v>2115</v>
      </c>
      <c r="E8" s="45"/>
      <c r="F8" s="73">
        <f>D8*E8</f>
        <v>0</v>
      </c>
      <c r="G8" s="10"/>
      <c r="H8" s="23"/>
      <c r="I8" s="23"/>
      <c r="J8" s="16"/>
      <c r="K8" s="16"/>
      <c r="N8" s="67"/>
      <c r="O8" s="67"/>
      <c r="P8" s="67"/>
    </row>
    <row r="9" s="66" customFormat="1" customHeight="1" spans="1:16">
      <c r="A9" s="25" t="s">
        <v>88</v>
      </c>
      <c r="B9" s="26"/>
      <c r="C9" s="26"/>
      <c r="D9" s="26"/>
      <c r="E9" s="65"/>
      <c r="F9" s="74">
        <f>SUM(F4:F8)</f>
        <v>0</v>
      </c>
      <c r="G9" s="10"/>
      <c r="H9" s="10"/>
      <c r="I9" s="10"/>
      <c r="J9" s="10"/>
      <c r="K9" s="10"/>
      <c r="N9" s="67"/>
      <c r="O9" s="67"/>
      <c r="P9" s="67"/>
    </row>
    <row r="10" s="66" customFormat="1" customHeight="1" spans="1:16">
      <c r="A10" s="32"/>
      <c r="B10" s="67"/>
      <c r="C10" s="32"/>
      <c r="D10" s="30"/>
      <c r="E10" s="68"/>
      <c r="F10" s="75"/>
      <c r="G10" s="30" t="e">
        <f>SUM(#REF!)</f>
        <v>#REF!</v>
      </c>
      <c r="H10" s="34"/>
      <c r="I10" s="34"/>
      <c r="J10" s="34"/>
      <c r="K10" s="34"/>
      <c r="N10" s="67"/>
      <c r="O10" s="67"/>
      <c r="P10" s="67"/>
    </row>
    <row r="11" s="66" customFormat="1" customHeight="1" spans="1:16">
      <c r="A11" s="32"/>
      <c r="B11" s="67"/>
      <c r="C11" s="32"/>
      <c r="D11" s="30"/>
      <c r="E11" s="68"/>
      <c r="F11" s="68"/>
      <c r="G11" s="30"/>
      <c r="H11" s="34"/>
      <c r="I11" s="34"/>
      <c r="J11" s="34"/>
      <c r="K11" s="34"/>
      <c r="N11" s="67"/>
      <c r="O11" s="67"/>
      <c r="P11" s="67"/>
    </row>
    <row r="12" s="66" customFormat="1" customHeight="1" spans="1:16">
      <c r="A12" s="32"/>
      <c r="B12" s="67"/>
      <c r="C12" s="32"/>
      <c r="D12" s="32"/>
      <c r="E12" s="68"/>
      <c r="F12" s="68"/>
      <c r="G12" s="30"/>
      <c r="H12" s="34"/>
      <c r="I12" s="34"/>
      <c r="J12" s="34"/>
      <c r="K12" s="34"/>
      <c r="N12" s="67"/>
      <c r="O12" s="67"/>
      <c r="P12" s="67"/>
    </row>
    <row r="13" s="66" customFormat="1" customHeight="1" spans="1:16">
      <c r="A13" s="32"/>
      <c r="B13" s="67"/>
      <c r="C13" s="32"/>
      <c r="D13" s="32"/>
      <c r="E13" s="68"/>
      <c r="F13" s="68"/>
      <c r="G13" s="30"/>
      <c r="H13" s="34"/>
      <c r="I13" s="34"/>
      <c r="J13" s="34"/>
      <c r="K13" s="34"/>
      <c r="N13" s="67"/>
      <c r="O13" s="67"/>
      <c r="P13" s="67"/>
    </row>
    <row r="14" s="66" customFormat="1" customHeight="1" spans="1:16">
      <c r="A14" s="32"/>
      <c r="B14" s="67"/>
      <c r="C14" s="32"/>
      <c r="D14" s="32"/>
      <c r="E14" s="68"/>
      <c r="F14" s="68"/>
      <c r="G14" s="30"/>
      <c r="H14" s="34"/>
      <c r="I14" s="34"/>
      <c r="J14" s="34"/>
      <c r="K14" s="34"/>
      <c r="N14" s="67"/>
      <c r="O14" s="67"/>
      <c r="P14" s="67"/>
    </row>
    <row r="15" s="66" customFormat="1" customHeight="1" spans="1:16">
      <c r="A15" s="32"/>
      <c r="B15" s="67"/>
      <c r="C15" s="32"/>
      <c r="D15" s="32"/>
      <c r="E15" s="68"/>
      <c r="F15" s="68"/>
      <c r="G15" s="30"/>
      <c r="H15" s="34"/>
      <c r="I15" s="34"/>
      <c r="J15" s="34"/>
      <c r="K15" s="34"/>
      <c r="N15" s="67"/>
      <c r="O15" s="67"/>
      <c r="P15" s="67"/>
    </row>
    <row r="16" s="66" customFormat="1" customHeight="1" spans="1:16">
      <c r="A16" s="32"/>
      <c r="B16" s="67"/>
      <c r="C16" s="32"/>
      <c r="D16" s="32"/>
      <c r="E16" s="68"/>
      <c r="F16" s="68"/>
      <c r="G16" s="30"/>
      <c r="H16" s="34"/>
      <c r="I16" s="34"/>
      <c r="J16" s="34"/>
      <c r="K16" s="34"/>
      <c r="N16" s="67"/>
      <c r="O16" s="67"/>
      <c r="P16" s="67"/>
    </row>
    <row r="17" s="66" customFormat="1" customHeight="1" spans="1:16">
      <c r="A17" s="32"/>
      <c r="B17" s="67"/>
      <c r="C17" s="32"/>
      <c r="D17" s="32"/>
      <c r="E17" s="68"/>
      <c r="F17" s="68"/>
      <c r="G17" s="30"/>
      <c r="H17" s="34"/>
      <c r="I17" s="34"/>
      <c r="J17" s="34"/>
      <c r="K17" s="34"/>
      <c r="N17" s="67"/>
      <c r="O17" s="67"/>
      <c r="P17" s="67"/>
    </row>
    <row r="18" s="66" customFormat="1" customHeight="1" spans="1:16">
      <c r="A18" s="32"/>
      <c r="B18" s="67"/>
      <c r="C18" s="32"/>
      <c r="D18" s="32"/>
      <c r="E18" s="68"/>
      <c r="F18" s="68"/>
      <c r="G18" s="30"/>
      <c r="H18" s="34"/>
      <c r="I18" s="34"/>
      <c r="J18" s="34"/>
      <c r="K18" s="34"/>
      <c r="N18" s="67"/>
      <c r="O18" s="67"/>
      <c r="P18" s="67"/>
    </row>
    <row r="19" s="66" customFormat="1" customHeight="1" spans="1:16">
      <c r="A19" s="32"/>
      <c r="B19" s="67"/>
      <c r="C19" s="32"/>
      <c r="D19" s="32"/>
      <c r="E19" s="68"/>
      <c r="F19" s="68"/>
      <c r="G19" s="30"/>
      <c r="H19" s="34"/>
      <c r="I19" s="34"/>
      <c r="J19" s="34"/>
      <c r="K19" s="34"/>
      <c r="N19" s="67"/>
      <c r="O19" s="67"/>
      <c r="P19" s="67"/>
    </row>
    <row r="20" s="66" customFormat="1" customHeight="1" spans="1:16">
      <c r="A20" s="32"/>
      <c r="B20" s="67"/>
      <c r="C20" s="32"/>
      <c r="D20" s="32"/>
      <c r="E20" s="68"/>
      <c r="F20" s="68"/>
      <c r="G20" s="30"/>
      <c r="H20" s="34"/>
      <c r="I20" s="34"/>
      <c r="J20" s="34"/>
      <c r="K20" s="34"/>
      <c r="N20" s="67"/>
      <c r="O20" s="67"/>
      <c r="P20" s="67"/>
    </row>
    <row r="21" s="66" customFormat="1" customHeight="1" spans="1:16">
      <c r="A21" s="32"/>
      <c r="B21" s="67"/>
      <c r="C21" s="32"/>
      <c r="D21" s="32"/>
      <c r="E21" s="68"/>
      <c r="F21" s="68"/>
      <c r="G21" s="30"/>
      <c r="H21" s="34"/>
      <c r="I21" s="34"/>
      <c r="J21" s="34"/>
      <c r="K21" s="34"/>
      <c r="N21" s="67"/>
      <c r="O21" s="67"/>
      <c r="P21" s="67"/>
    </row>
    <row r="22" s="66" customFormat="1" customHeight="1" spans="1:16">
      <c r="A22" s="32"/>
      <c r="B22" s="67"/>
      <c r="C22" s="32"/>
      <c r="D22" s="32"/>
      <c r="E22" s="68"/>
      <c r="F22" s="68"/>
      <c r="G22" s="30"/>
      <c r="H22" s="34"/>
      <c r="I22" s="34"/>
      <c r="J22" s="34"/>
      <c r="K22" s="34"/>
      <c r="N22" s="67"/>
      <c r="O22" s="67"/>
      <c r="P22" s="67"/>
    </row>
    <row r="23" s="32" customFormat="1" customHeight="1" spans="1:16">
      <c r="B23" s="67"/>
      <c r="E23" s="68"/>
      <c r="F23" s="68"/>
      <c r="G23" s="30"/>
      <c r="H23" s="34"/>
      <c r="I23" s="34"/>
      <c r="J23" s="34"/>
      <c r="K23" s="34"/>
      <c r="N23" s="67"/>
      <c r="O23" s="67"/>
      <c r="P23" s="67"/>
    </row>
    <row r="24" s="32" customFormat="1" customHeight="1" spans="1:16">
      <c r="B24" s="67"/>
      <c r="E24" s="68"/>
      <c r="F24" s="68"/>
      <c r="G24" s="30"/>
      <c r="H24" s="34"/>
      <c r="I24" s="34"/>
      <c r="J24" s="34"/>
      <c r="K24" s="34"/>
      <c r="N24" s="67"/>
      <c r="O24" s="67"/>
      <c r="P24" s="67"/>
    </row>
    <row r="25" s="32" customFormat="1" customHeight="1" spans="1:16">
      <c r="B25" s="67"/>
      <c r="E25" s="68"/>
      <c r="F25" s="68"/>
      <c r="G25" s="30"/>
      <c r="H25" s="34"/>
      <c r="I25" s="34"/>
      <c r="J25" s="34"/>
      <c r="K25" s="34"/>
      <c r="N25" s="67"/>
      <c r="O25" s="67"/>
      <c r="P25" s="67"/>
    </row>
    <row r="26" s="32" customFormat="1" customHeight="1" spans="1:16">
      <c r="B26" s="67"/>
      <c r="E26" s="68"/>
      <c r="F26" s="68"/>
      <c r="G26" s="30"/>
      <c r="H26" s="34"/>
      <c r="I26" s="34"/>
      <c r="J26" s="34"/>
      <c r="K26" s="34"/>
      <c r="N26" s="67"/>
      <c r="O26" s="67"/>
      <c r="P26" s="67"/>
    </row>
    <row r="27" s="32" customFormat="1" customHeight="1" spans="1:16">
      <c r="B27" s="67"/>
      <c r="E27" s="68"/>
      <c r="F27" s="68"/>
      <c r="G27" s="30"/>
      <c r="H27" s="34"/>
      <c r="I27" s="34"/>
      <c r="J27" s="34"/>
      <c r="K27" s="34"/>
      <c r="N27" s="67"/>
      <c r="O27" s="67"/>
      <c r="P27" s="67"/>
    </row>
    <row r="28" s="32" customFormat="1" customHeight="1" spans="1:16">
      <c r="B28" s="67"/>
      <c r="E28" s="68"/>
      <c r="F28" s="68"/>
      <c r="G28" s="30"/>
      <c r="H28" s="34"/>
      <c r="I28" s="34"/>
      <c r="J28" s="34"/>
      <c r="K28" s="34"/>
      <c r="N28" s="67"/>
      <c r="O28" s="67"/>
      <c r="P28" s="67"/>
    </row>
    <row r="29" s="32" customFormat="1" customHeight="1" spans="1:16">
      <c r="B29" s="67"/>
      <c r="E29" s="68"/>
      <c r="F29" s="68"/>
      <c r="G29" s="30"/>
      <c r="H29" s="34"/>
      <c r="I29" s="34"/>
      <c r="J29" s="34"/>
      <c r="K29" s="34"/>
      <c r="N29" s="67"/>
      <c r="O29" s="67"/>
      <c r="P29" s="67"/>
    </row>
    <row r="30" s="32" customFormat="1" customHeight="1" spans="1:16">
      <c r="B30" s="67"/>
      <c r="E30" s="68"/>
      <c r="F30" s="68"/>
      <c r="G30" s="30"/>
      <c r="H30" s="34"/>
      <c r="I30" s="34"/>
      <c r="J30" s="34"/>
      <c r="K30" s="34"/>
      <c r="N30" s="67"/>
      <c r="O30" s="67"/>
      <c r="P30" s="67"/>
    </row>
    <row r="31" s="32" customFormat="1" customHeight="1" spans="1:16">
      <c r="B31" s="67"/>
      <c r="E31" s="68"/>
      <c r="F31" s="68"/>
      <c r="G31" s="30"/>
      <c r="H31" s="34"/>
      <c r="I31" s="34"/>
      <c r="J31" s="34"/>
      <c r="K31" s="34"/>
      <c r="N31" s="67"/>
      <c r="O31" s="67"/>
      <c r="P31" s="67"/>
    </row>
    <row r="32" s="32" customFormat="1" customHeight="1" spans="1:16">
      <c r="B32" s="67"/>
      <c r="E32" s="68"/>
      <c r="F32" s="68"/>
      <c r="G32" s="30"/>
      <c r="H32" s="34"/>
      <c r="I32" s="34"/>
      <c r="J32" s="34"/>
      <c r="K32" s="34"/>
      <c r="N32" s="67"/>
      <c r="O32" s="67"/>
      <c r="P32" s="67"/>
    </row>
    <row r="33" s="32" customFormat="1" customHeight="1" spans="2:16">
      <c r="B33" s="67"/>
      <c r="E33" s="68"/>
      <c r="F33" s="68"/>
      <c r="G33" s="30"/>
      <c r="H33" s="34"/>
      <c r="I33" s="34"/>
      <c r="J33" s="34"/>
      <c r="K33" s="34"/>
      <c r="N33" s="67"/>
      <c r="O33" s="67"/>
      <c r="P33" s="67"/>
    </row>
    <row r="34" s="32" customFormat="1" customHeight="1" spans="2:16">
      <c r="B34" s="67"/>
      <c r="E34" s="68"/>
      <c r="F34" s="68"/>
      <c r="G34" s="30"/>
      <c r="H34" s="34"/>
      <c r="I34" s="34"/>
      <c r="J34" s="34"/>
      <c r="K34" s="34"/>
      <c r="N34" s="67"/>
      <c r="O34" s="67"/>
      <c r="P34" s="67"/>
    </row>
    <row r="35" s="32" customFormat="1" customHeight="1" spans="2:16">
      <c r="B35" s="67"/>
      <c r="E35" s="68"/>
      <c r="F35" s="68"/>
      <c r="G35" s="30"/>
      <c r="H35" s="34"/>
      <c r="I35" s="34"/>
      <c r="J35" s="34"/>
      <c r="K35" s="34"/>
      <c r="N35" s="67"/>
      <c r="O35" s="67"/>
      <c r="P35" s="67"/>
    </row>
    <row r="36" s="32" customFormat="1" customHeight="1" spans="2:16">
      <c r="B36" s="67"/>
      <c r="E36" s="68"/>
      <c r="F36" s="68"/>
      <c r="G36" s="30"/>
      <c r="H36" s="34"/>
      <c r="I36" s="34"/>
      <c r="J36" s="34"/>
      <c r="K36" s="34"/>
      <c r="N36" s="67"/>
      <c r="O36" s="67"/>
      <c r="P36" s="67"/>
    </row>
    <row r="37" s="32" customFormat="1" customHeight="1" spans="2:16">
      <c r="B37" s="67"/>
      <c r="E37" s="68"/>
      <c r="F37" s="68"/>
      <c r="G37" s="30"/>
      <c r="H37" s="34"/>
      <c r="I37" s="34"/>
      <c r="J37" s="34"/>
      <c r="K37" s="34"/>
      <c r="N37" s="67"/>
      <c r="O37" s="67"/>
      <c r="P37" s="67"/>
    </row>
    <row r="38" s="32" customFormat="1" customHeight="1" spans="2:16">
      <c r="B38" s="67"/>
      <c r="E38" s="68"/>
      <c r="F38" s="68"/>
      <c r="G38" s="30"/>
      <c r="H38" s="34"/>
      <c r="I38" s="34"/>
      <c r="J38" s="34"/>
      <c r="K38" s="34"/>
      <c r="N38" s="67"/>
      <c r="O38" s="67"/>
      <c r="P38" s="67"/>
    </row>
    <row r="39" s="32" customFormat="1" customHeight="1" spans="2:16">
      <c r="B39" s="67"/>
      <c r="E39" s="68"/>
      <c r="F39" s="68"/>
      <c r="G39" s="30"/>
      <c r="H39" s="34"/>
      <c r="I39" s="34"/>
      <c r="J39" s="34"/>
      <c r="K39" s="34"/>
      <c r="N39" s="67"/>
      <c r="O39" s="67"/>
      <c r="P39" s="67"/>
    </row>
    <row r="40" s="32" customFormat="1" customHeight="1" spans="2:16">
      <c r="B40" s="67"/>
      <c r="E40" s="68"/>
      <c r="F40" s="68"/>
      <c r="G40" s="30"/>
      <c r="H40" s="34"/>
      <c r="I40" s="34"/>
      <c r="J40" s="34"/>
      <c r="K40" s="34"/>
      <c r="N40" s="67"/>
      <c r="O40" s="67"/>
      <c r="P40" s="67"/>
    </row>
    <row r="41" s="32" customFormat="1" customHeight="1" spans="2:16">
      <c r="B41" s="67"/>
      <c r="E41" s="68"/>
      <c r="F41" s="68"/>
      <c r="G41" s="30"/>
      <c r="H41" s="34"/>
      <c r="I41" s="34"/>
      <c r="J41" s="34"/>
      <c r="K41" s="34"/>
      <c r="N41" s="67"/>
      <c r="O41" s="67"/>
      <c r="P41" s="67"/>
    </row>
    <row r="42" s="32" customFormat="1" customHeight="1" spans="2:16">
      <c r="B42" s="67"/>
      <c r="E42" s="68"/>
      <c r="F42" s="68"/>
      <c r="G42" s="30"/>
      <c r="H42" s="34"/>
      <c r="I42" s="34"/>
      <c r="J42" s="34"/>
      <c r="K42" s="34"/>
      <c r="N42" s="67"/>
      <c r="O42" s="67"/>
      <c r="P42" s="67"/>
    </row>
    <row r="43" s="32" customFormat="1" customHeight="1" spans="2:16">
      <c r="B43" s="67"/>
      <c r="E43" s="68"/>
      <c r="F43" s="68"/>
      <c r="G43" s="30"/>
      <c r="H43" s="34"/>
      <c r="I43" s="34"/>
      <c r="J43" s="34"/>
      <c r="K43" s="34"/>
      <c r="N43" s="67"/>
      <c r="O43" s="67"/>
      <c r="P43" s="67"/>
    </row>
    <row r="44" s="32" customFormat="1" customHeight="1" spans="2:16">
      <c r="B44" s="67"/>
      <c r="E44" s="68"/>
      <c r="F44" s="68"/>
      <c r="G44" s="30"/>
      <c r="H44" s="34"/>
      <c r="I44" s="34"/>
      <c r="J44" s="34"/>
      <c r="K44" s="34"/>
      <c r="N44" s="67"/>
      <c r="O44" s="67"/>
      <c r="P44" s="67"/>
    </row>
    <row r="45" s="32" customFormat="1" customHeight="1" spans="2:16">
      <c r="B45" s="67"/>
      <c r="E45" s="68"/>
      <c r="F45" s="68"/>
      <c r="G45" s="30"/>
      <c r="H45" s="34"/>
      <c r="I45" s="34"/>
      <c r="J45" s="34"/>
      <c r="K45" s="34"/>
      <c r="N45" s="67"/>
      <c r="O45" s="67"/>
      <c r="P45" s="67"/>
    </row>
    <row r="46" s="32" customFormat="1" customHeight="1" spans="2:16">
      <c r="B46" s="67"/>
      <c r="E46" s="68"/>
      <c r="F46" s="68"/>
      <c r="G46" s="30"/>
      <c r="H46" s="34"/>
      <c r="I46" s="34"/>
      <c r="J46" s="34"/>
      <c r="K46" s="34"/>
      <c r="N46" s="67"/>
      <c r="O46" s="67"/>
      <c r="P46" s="67"/>
    </row>
    <row r="47" s="32" customFormat="1" customHeight="1" spans="2:16">
      <c r="B47" s="67"/>
      <c r="E47" s="68"/>
      <c r="F47" s="68"/>
      <c r="G47" s="30"/>
      <c r="H47" s="34"/>
      <c r="I47" s="34"/>
      <c r="J47" s="34"/>
      <c r="K47" s="34"/>
      <c r="N47" s="67"/>
      <c r="O47" s="67"/>
      <c r="P47" s="67"/>
    </row>
    <row r="48" s="32" customFormat="1" customHeight="1" spans="2:16">
      <c r="B48" s="67"/>
      <c r="E48" s="68"/>
      <c r="F48" s="68"/>
      <c r="G48" s="30"/>
      <c r="H48" s="34"/>
      <c r="I48" s="34"/>
      <c r="J48" s="34"/>
      <c r="K48" s="34"/>
      <c r="N48" s="67"/>
      <c r="O48" s="67"/>
      <c r="P48" s="67"/>
    </row>
    <row r="49" s="32" customFormat="1" customHeight="1" spans="2:16">
      <c r="B49" s="67"/>
      <c r="E49" s="68"/>
      <c r="F49" s="68"/>
      <c r="G49" s="30"/>
      <c r="H49" s="34"/>
      <c r="I49" s="34"/>
      <c r="J49" s="34"/>
      <c r="K49" s="34"/>
      <c r="N49" s="67"/>
      <c r="O49" s="67"/>
      <c r="P49" s="67"/>
    </row>
    <row r="50" s="32" customFormat="1" customHeight="1" spans="2:16">
      <c r="B50" s="67"/>
      <c r="E50" s="68"/>
      <c r="F50" s="68"/>
      <c r="G50" s="30"/>
      <c r="H50" s="34"/>
      <c r="I50" s="34"/>
      <c r="J50" s="34"/>
      <c r="K50" s="34"/>
      <c r="N50" s="67"/>
      <c r="O50" s="67"/>
      <c r="P50" s="67"/>
    </row>
  </sheetData>
  <mergeCells count="5">
    <mergeCell ref="A1:F1"/>
    <mergeCell ref="A2:F2"/>
    <mergeCell ref="H2:K2"/>
    <mergeCell ref="A9:D9"/>
    <mergeCell ref="G2:G3"/>
  </mergeCells>
  <printOptions horizontalCentered="1"/>
  <pageMargins left="0.236220472440945" right="0.236220472440945" top="0.748031496062992" bottom="0.748031496062992" header="0.31496062992126" footer="0.31496062992126"/>
  <pageSetup paperSize="9" fitToHeight="0" orientation="portrait"/>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pageSetUpPr fitToPage="1"/>
  </sheetPr>
  <dimension ref="A1:M38"/>
  <sheetViews>
    <sheetView showZeros="0" tabSelected="1" view="pageBreakPreview" zoomScaleNormal="100" workbookViewId="0">
      <pane xSplit="6" ySplit="3" topLeftCell="G23" activePane="bottomRight" state="frozen"/>
      <selection/>
      <selection pane="topRight"/>
      <selection pane="bottomLeft"/>
      <selection pane="bottomRight" activeCell="D37" sqref="D37:D38"/>
    </sheetView>
  </sheetViews>
  <sheetFormatPr defaultColWidth="9" defaultRowHeight="26.1" customHeight="1"/>
  <cols>
    <col min="1" max="1" width="6.625" style="32" customWidth="1"/>
    <col min="2" max="2" width="32.625" style="33" customWidth="1"/>
    <col min="3" max="3" width="6.625" style="32" customWidth="1"/>
    <col min="4" max="4" width="10.625" style="32" customWidth="1"/>
    <col min="5" max="6" width="10.625" style="34" customWidth="1"/>
    <col min="7" max="7" width="10.5" style="34" hidden="1" customWidth="1"/>
    <col min="8" max="8" width="9.125" style="34" hidden="1" customWidth="1"/>
    <col min="9" max="9" width="8.5" style="34" hidden="1" customWidth="1"/>
    <col min="10" max="10" width="12.25" style="34" hidden="1" customWidth="1"/>
    <col min="11" max="11" width="6.75" style="34" hidden="1" customWidth="1"/>
    <col min="12" max="12" width="8" style="34" hidden="1" customWidth="1"/>
    <col min="13" max="13" width="6.75" style="34" hidden="1" customWidth="1"/>
    <col min="16" max="16" width="11.125"/>
  </cols>
  <sheetData>
    <row r="1" ht="32.1" customHeight="1" spans="1:13">
      <c r="A1" s="7" t="s">
        <v>89</v>
      </c>
      <c r="B1" s="7"/>
      <c r="C1" s="7"/>
      <c r="D1" s="7"/>
      <c r="E1" s="7"/>
      <c r="F1" s="7"/>
      <c r="G1" s="8"/>
      <c r="H1" s="8"/>
      <c r="I1" s="8"/>
      <c r="J1" s="8"/>
      <c r="K1" s="8"/>
      <c r="L1" s="8"/>
      <c r="M1" s="8"/>
    </row>
    <row r="2" customHeight="1" spans="1:13">
      <c r="A2" s="9" t="str">
        <f>汇总表!A2</f>
        <v>标段：2026年市道抢修工程                                 单位：人民币元</v>
      </c>
      <c r="B2" s="9"/>
      <c r="C2" s="9"/>
      <c r="D2" s="9"/>
      <c r="E2" s="9"/>
      <c r="F2" s="9"/>
      <c r="G2" s="10" t="s">
        <v>75</v>
      </c>
      <c r="H2" s="10"/>
      <c r="I2" s="10"/>
      <c r="J2" s="10"/>
      <c r="K2" s="10"/>
      <c r="L2" s="10"/>
      <c r="M2" s="10"/>
    </row>
    <row r="3" s="32" customFormat="1" customHeight="1" spans="1:13">
      <c r="A3" s="11" t="s">
        <v>61</v>
      </c>
      <c r="B3" s="13" t="s">
        <v>62</v>
      </c>
      <c r="C3" s="13" t="s">
        <v>63</v>
      </c>
      <c r="D3" s="14" t="s">
        <v>64</v>
      </c>
      <c r="E3" s="13" t="s">
        <v>65</v>
      </c>
      <c r="F3" s="15" t="s">
        <v>66</v>
      </c>
      <c r="G3" s="10"/>
      <c r="H3" s="16" t="s">
        <v>76</v>
      </c>
      <c r="I3" s="16" t="s">
        <v>64</v>
      </c>
      <c r="J3" s="16" t="s">
        <v>76</v>
      </c>
      <c r="K3" s="16" t="s">
        <v>64</v>
      </c>
      <c r="L3" s="16" t="s">
        <v>76</v>
      </c>
      <c r="M3" s="16" t="s">
        <v>64</v>
      </c>
    </row>
    <row r="4" s="32" customFormat="1" customHeight="1" spans="1:13">
      <c r="A4" s="35" t="s">
        <v>90</v>
      </c>
      <c r="B4" s="36" t="s">
        <v>91</v>
      </c>
      <c r="C4" s="37"/>
      <c r="D4" s="38">
        <f>G4</f>
        <v>0</v>
      </c>
      <c r="E4" s="39"/>
      <c r="F4" s="40">
        <f>D4*E4</f>
        <v>0</v>
      </c>
      <c r="G4" s="10">
        <f>I4+K4+M4</f>
        <v>0</v>
      </c>
      <c r="H4" s="41"/>
      <c r="I4" s="16"/>
      <c r="J4" s="16"/>
      <c r="K4" s="16"/>
      <c r="L4" s="16"/>
      <c r="M4" s="16"/>
    </row>
    <row r="5" s="32" customFormat="1" customHeight="1" spans="1:13">
      <c r="A5" s="106" t="s">
        <v>80</v>
      </c>
      <c r="B5" s="36" t="s">
        <v>92</v>
      </c>
      <c r="C5" s="37" t="s">
        <v>93</v>
      </c>
      <c r="D5" s="38">
        <f>112+5</f>
        <v>117</v>
      </c>
      <c r="E5" s="43"/>
      <c r="F5" s="40">
        <f>D5*E5</f>
        <v>0</v>
      </c>
      <c r="G5" s="10">
        <f>700*0.4</f>
        <v>280</v>
      </c>
      <c r="H5" s="23" t="s">
        <v>94</v>
      </c>
      <c r="I5" s="44">
        <f>32*0.3</f>
        <v>9.6</v>
      </c>
      <c r="J5" s="23"/>
      <c r="K5" s="23"/>
      <c r="L5" s="23"/>
      <c r="M5" s="23"/>
    </row>
    <row r="6" s="32" customFormat="1" customHeight="1" spans="1:13">
      <c r="A6" s="35">
        <v>308</v>
      </c>
      <c r="B6" s="36" t="s">
        <v>95</v>
      </c>
      <c r="C6" s="37"/>
      <c r="D6" s="38">
        <f>G6</f>
        <v>0</v>
      </c>
      <c r="E6" s="45"/>
      <c r="F6" s="40">
        <f>D6*E6</f>
        <v>0</v>
      </c>
      <c r="G6" s="10">
        <f t="shared" ref="G6:G11" si="0">I6+K6+M6</f>
        <v>0</v>
      </c>
      <c r="H6" s="46"/>
      <c r="I6" s="16"/>
      <c r="J6" s="16"/>
      <c r="K6" s="16"/>
      <c r="L6" s="16"/>
      <c r="M6" s="16"/>
    </row>
    <row r="7" s="32" customFormat="1" customHeight="1" spans="1:13">
      <c r="A7" s="35" t="s">
        <v>96</v>
      </c>
      <c r="B7" s="36" t="s">
        <v>97</v>
      </c>
      <c r="C7" s="37"/>
      <c r="D7" s="38">
        <f>G7</f>
        <v>0</v>
      </c>
      <c r="E7" s="45"/>
      <c r="F7" s="40">
        <f>D7*E7</f>
        <v>0</v>
      </c>
      <c r="G7" s="10">
        <f t="shared" si="0"/>
        <v>0</v>
      </c>
      <c r="H7" s="29"/>
      <c r="I7" s="16"/>
      <c r="J7" s="16"/>
      <c r="K7" s="16"/>
      <c r="L7" s="16"/>
      <c r="M7" s="16"/>
    </row>
    <row r="8" s="32" customFormat="1" ht="27.95" customHeight="1" spans="1:13">
      <c r="A8" s="107" t="s">
        <v>80</v>
      </c>
      <c r="B8" s="36" t="s">
        <v>98</v>
      </c>
      <c r="C8" s="37" t="s">
        <v>82</v>
      </c>
      <c r="D8" s="38">
        <f>1125+990+9534*0</f>
        <v>2115</v>
      </c>
      <c r="E8" s="45"/>
      <c r="F8" s="40">
        <f t="shared" ref="F8:F15" si="1">D8*E8</f>
        <v>0</v>
      </c>
      <c r="G8" s="10">
        <f t="shared" si="0"/>
        <v>8059</v>
      </c>
      <c r="H8" s="23" t="s">
        <v>94</v>
      </c>
      <c r="I8" s="44">
        <v>8059</v>
      </c>
      <c r="J8" s="23"/>
      <c r="K8" s="23"/>
      <c r="L8" s="23"/>
      <c r="M8" s="23"/>
    </row>
    <row r="9" s="32" customFormat="1" customHeight="1" spans="1:13">
      <c r="A9" s="35" t="s">
        <v>99</v>
      </c>
      <c r="B9" s="36" t="s">
        <v>100</v>
      </c>
      <c r="C9" s="37"/>
      <c r="D9" s="38">
        <f>G9</f>
        <v>0</v>
      </c>
      <c r="E9" s="45"/>
      <c r="F9" s="40">
        <f t="shared" si="1"/>
        <v>0</v>
      </c>
      <c r="G9" s="10">
        <f t="shared" si="0"/>
        <v>0</v>
      </c>
      <c r="H9" s="29" t="s">
        <v>101</v>
      </c>
      <c r="I9" s="16"/>
      <c r="J9" s="16"/>
      <c r="K9" s="16"/>
      <c r="L9" s="16"/>
      <c r="M9" s="16"/>
    </row>
    <row r="10" s="32" customFormat="1" ht="27.95" customHeight="1" spans="1:13">
      <c r="A10" s="107" t="s">
        <v>80</v>
      </c>
      <c r="B10" s="36" t="s">
        <v>102</v>
      </c>
      <c r="C10" s="37" t="s">
        <v>82</v>
      </c>
      <c r="D10" s="38">
        <f>1125+990+9534</f>
        <v>11649</v>
      </c>
      <c r="E10" s="43"/>
      <c r="F10" s="40">
        <f t="shared" si="1"/>
        <v>0</v>
      </c>
      <c r="G10" s="10">
        <f t="shared" si="0"/>
        <v>7726</v>
      </c>
      <c r="H10" s="23" t="s">
        <v>94</v>
      </c>
      <c r="I10" s="44">
        <v>7585</v>
      </c>
      <c r="J10" s="23" t="s">
        <v>94</v>
      </c>
      <c r="K10" s="44">
        <v>64</v>
      </c>
      <c r="L10" s="23" t="s">
        <v>103</v>
      </c>
      <c r="M10" s="23">
        <f>51+26</f>
        <v>77</v>
      </c>
    </row>
    <row r="11" s="32" customFormat="1" customHeight="1" spans="1:13">
      <c r="A11" s="35">
        <v>309</v>
      </c>
      <c r="B11" s="36" t="s">
        <v>104</v>
      </c>
      <c r="C11" s="37"/>
      <c r="D11" s="38">
        <f>G11</f>
        <v>0</v>
      </c>
      <c r="E11" s="45"/>
      <c r="F11" s="40">
        <f t="shared" si="1"/>
        <v>0</v>
      </c>
      <c r="G11" s="10">
        <f t="shared" si="0"/>
        <v>0</v>
      </c>
      <c r="H11" s="47"/>
      <c r="I11" s="23"/>
      <c r="J11" s="23"/>
      <c r="K11" s="23"/>
      <c r="L11" s="23"/>
      <c r="M11" s="23"/>
    </row>
    <row r="12" s="32" customFormat="1" customHeight="1" spans="1:13">
      <c r="A12" s="48" t="s">
        <v>105</v>
      </c>
      <c r="B12" s="49" t="s">
        <v>106</v>
      </c>
      <c r="C12" s="50"/>
      <c r="D12" s="48"/>
      <c r="E12" s="48"/>
      <c r="F12" s="51"/>
      <c r="G12" s="10"/>
      <c r="H12" s="47"/>
      <c r="I12" s="23"/>
      <c r="J12" s="23"/>
      <c r="K12" s="23"/>
      <c r="L12" s="23"/>
      <c r="M12" s="23"/>
    </row>
    <row r="13" s="32" customFormat="1" customHeight="1" spans="1:13">
      <c r="A13" s="52" t="s">
        <v>80</v>
      </c>
      <c r="B13" s="49" t="s">
        <v>107</v>
      </c>
      <c r="C13" s="50" t="s">
        <v>108</v>
      </c>
      <c r="D13" s="38">
        <f>1125+990</f>
        <v>2115</v>
      </c>
      <c r="E13" s="53"/>
      <c r="F13" s="51">
        <f t="shared" si="1"/>
        <v>0</v>
      </c>
      <c r="G13" s="10"/>
      <c r="H13" s="47"/>
      <c r="I13" s="23"/>
      <c r="J13" s="23"/>
      <c r="K13" s="23"/>
      <c r="L13" s="23"/>
      <c r="M13" s="23"/>
    </row>
    <row r="14" s="32" customFormat="1" customHeight="1" spans="1:13">
      <c r="A14" s="35" t="s">
        <v>109</v>
      </c>
      <c r="B14" s="36" t="s">
        <v>110</v>
      </c>
      <c r="C14" s="37"/>
      <c r="D14" s="38">
        <f>G14</f>
        <v>0</v>
      </c>
      <c r="E14" s="39"/>
      <c r="F14" s="40">
        <f t="shared" si="1"/>
        <v>0</v>
      </c>
      <c r="G14" s="10">
        <f>I14+K14+M14</f>
        <v>0</v>
      </c>
      <c r="H14" s="29"/>
      <c r="I14" s="23"/>
      <c r="J14" s="23"/>
      <c r="K14" s="23"/>
      <c r="L14" s="23"/>
      <c r="M14" s="23"/>
    </row>
    <row r="15" s="32" customFormat="1" ht="27.95" customHeight="1" spans="1:13">
      <c r="A15" s="54" t="s">
        <v>80</v>
      </c>
      <c r="B15" s="36" t="s">
        <v>111</v>
      </c>
      <c r="C15" s="39" t="s">
        <v>82</v>
      </c>
      <c r="D15" s="38">
        <f>1125+990</f>
        <v>2115</v>
      </c>
      <c r="E15" s="43"/>
      <c r="F15" s="40">
        <f t="shared" si="1"/>
        <v>0</v>
      </c>
      <c r="G15" s="10">
        <f>I15+K15+M15</f>
        <v>7643</v>
      </c>
      <c r="H15" s="23" t="s">
        <v>94</v>
      </c>
      <c r="I15" s="44">
        <v>7585</v>
      </c>
      <c r="J15" s="23" t="s">
        <v>94</v>
      </c>
      <c r="K15" s="44">
        <v>32</v>
      </c>
      <c r="L15" s="23" t="s">
        <v>103</v>
      </c>
      <c r="M15" s="23">
        <v>26</v>
      </c>
    </row>
    <row r="16" s="32" customFormat="1" customHeight="1" spans="1:13">
      <c r="A16" s="35">
        <v>310</v>
      </c>
      <c r="B16" s="36" t="s">
        <v>112</v>
      </c>
      <c r="C16" s="37"/>
      <c r="D16" s="38">
        <f>G16</f>
        <v>0</v>
      </c>
      <c r="E16" s="39"/>
      <c r="F16" s="40">
        <f t="shared" ref="F16:F19" si="2">D16*E16</f>
        <v>0</v>
      </c>
      <c r="G16" s="10">
        <f>I16+K16+M16</f>
        <v>0</v>
      </c>
      <c r="H16" s="47"/>
      <c r="I16" s="23"/>
      <c r="J16" s="23"/>
      <c r="K16" s="23"/>
      <c r="L16" s="23"/>
      <c r="M16" s="23"/>
    </row>
    <row r="17" s="32" customFormat="1" customHeight="1" spans="1:13">
      <c r="A17" s="35" t="s">
        <v>113</v>
      </c>
      <c r="B17" s="36" t="s">
        <v>114</v>
      </c>
      <c r="C17" s="37"/>
      <c r="D17" s="38">
        <f>G17</f>
        <v>0</v>
      </c>
      <c r="E17" s="45"/>
      <c r="F17" s="40">
        <f t="shared" si="2"/>
        <v>0</v>
      </c>
      <c r="G17" s="10">
        <f>I17+K17+M17</f>
        <v>0</v>
      </c>
      <c r="H17" s="29"/>
      <c r="I17" s="23"/>
      <c r="J17" s="23"/>
      <c r="K17" s="23"/>
      <c r="L17" s="23"/>
      <c r="M17" s="23"/>
    </row>
    <row r="18" s="32" customFormat="1" ht="27.95" customHeight="1" spans="1:13">
      <c r="A18" s="108" t="s">
        <v>80</v>
      </c>
      <c r="B18" s="36" t="s">
        <v>115</v>
      </c>
      <c r="C18" s="56" t="s">
        <v>116</v>
      </c>
      <c r="D18" s="57">
        <f>1125+990+9534*0</f>
        <v>2115</v>
      </c>
      <c r="E18" s="45"/>
      <c r="F18" s="40">
        <f t="shared" si="2"/>
        <v>0</v>
      </c>
      <c r="G18" s="10">
        <f>I18+K18+M18</f>
        <v>8059</v>
      </c>
      <c r="H18" s="23" t="s">
        <v>94</v>
      </c>
      <c r="I18" s="44">
        <v>8059</v>
      </c>
      <c r="J18" s="23"/>
      <c r="K18" s="23"/>
      <c r="L18" s="23"/>
      <c r="M18" s="23"/>
    </row>
    <row r="19" s="32" customFormat="1" ht="27.95" customHeight="1" spans="1:13">
      <c r="A19" s="109" t="s">
        <v>83</v>
      </c>
      <c r="B19" s="36" t="s">
        <v>117</v>
      </c>
      <c r="C19" s="56" t="s">
        <v>118</v>
      </c>
      <c r="D19" s="38">
        <v>320</v>
      </c>
      <c r="E19" s="45"/>
      <c r="F19" s="40">
        <f t="shared" si="2"/>
        <v>0</v>
      </c>
      <c r="G19" s="10"/>
      <c r="H19" s="23"/>
      <c r="I19" s="44"/>
      <c r="J19" s="23"/>
      <c r="K19" s="23"/>
      <c r="L19" s="23"/>
      <c r="M19" s="23"/>
    </row>
    <row r="20" s="32" customFormat="1" customHeight="1" spans="1:13">
      <c r="A20" s="35">
        <v>311</v>
      </c>
      <c r="B20" s="36" t="s">
        <v>119</v>
      </c>
      <c r="C20" s="37"/>
      <c r="D20" s="38">
        <f>G20</f>
        <v>0</v>
      </c>
      <c r="E20" s="45"/>
      <c r="F20" s="40">
        <f t="shared" ref="F20:F28" si="3">D20*E20</f>
        <v>0</v>
      </c>
      <c r="G20" s="10">
        <f t="shared" ref="G20:G27" si="4">I20+K20+M20</f>
        <v>0</v>
      </c>
      <c r="H20" s="47"/>
      <c r="I20" s="23"/>
      <c r="J20" s="23"/>
      <c r="K20" s="23"/>
      <c r="L20" s="23"/>
      <c r="M20" s="23"/>
    </row>
    <row r="21" s="32" customFormat="1" customHeight="1" spans="1:13">
      <c r="A21" s="54" t="s">
        <v>120</v>
      </c>
      <c r="B21" s="58" t="s">
        <v>121</v>
      </c>
      <c r="C21" s="39"/>
      <c r="D21" s="38">
        <f>G21</f>
        <v>0</v>
      </c>
      <c r="E21" s="45"/>
      <c r="F21" s="40">
        <f t="shared" si="3"/>
        <v>0</v>
      </c>
      <c r="G21" s="10">
        <f t="shared" si="4"/>
        <v>0</v>
      </c>
      <c r="H21" s="29"/>
      <c r="I21" s="23"/>
      <c r="J21" s="23"/>
      <c r="K21" s="23"/>
      <c r="L21" s="23"/>
      <c r="M21" s="23"/>
    </row>
    <row r="22" s="32" customFormat="1" customHeight="1" spans="1:13">
      <c r="A22" s="54" t="s">
        <v>80</v>
      </c>
      <c r="B22" s="59" t="s">
        <v>122</v>
      </c>
      <c r="C22" s="39" t="s">
        <v>82</v>
      </c>
      <c r="D22" s="38">
        <v>9534</v>
      </c>
      <c r="E22" s="45"/>
      <c r="F22" s="40">
        <f t="shared" si="3"/>
        <v>0</v>
      </c>
      <c r="G22" s="10">
        <f t="shared" si="4"/>
        <v>7668</v>
      </c>
      <c r="H22" s="23" t="s">
        <v>94</v>
      </c>
      <c r="I22" s="44">
        <v>7585</v>
      </c>
      <c r="J22" s="23" t="s">
        <v>94</v>
      </c>
      <c r="K22" s="44">
        <v>32</v>
      </c>
      <c r="L22" s="23" t="s">
        <v>103</v>
      </c>
      <c r="M22" s="23">
        <v>51</v>
      </c>
    </row>
    <row r="23" s="32" customFormat="1" customHeight="1" spans="1:13">
      <c r="A23" s="39">
        <v>316</v>
      </c>
      <c r="B23" s="36" t="s">
        <v>123</v>
      </c>
      <c r="C23" s="37"/>
      <c r="D23" s="38">
        <f>G23</f>
        <v>0</v>
      </c>
      <c r="E23" s="45"/>
      <c r="F23" s="40">
        <f t="shared" si="3"/>
        <v>0</v>
      </c>
      <c r="G23" s="10">
        <f t="shared" si="4"/>
        <v>0</v>
      </c>
      <c r="H23" s="23"/>
      <c r="I23" s="23"/>
      <c r="J23" s="60"/>
      <c r="K23" s="23"/>
      <c r="L23" s="23"/>
      <c r="M23" s="23"/>
    </row>
    <row r="24" s="32" customFormat="1" customHeight="1" spans="1:13">
      <c r="A24" s="39" t="s">
        <v>124</v>
      </c>
      <c r="B24" s="36" t="s">
        <v>125</v>
      </c>
      <c r="C24" s="37"/>
      <c r="D24" s="38">
        <f>G24</f>
        <v>0</v>
      </c>
      <c r="E24" s="45"/>
      <c r="F24" s="40">
        <f t="shared" si="3"/>
        <v>0</v>
      </c>
      <c r="G24" s="10">
        <f t="shared" si="4"/>
        <v>0</v>
      </c>
      <c r="H24" s="23" t="s">
        <v>126</v>
      </c>
      <c r="I24" s="23"/>
      <c r="J24" s="23" t="s">
        <v>127</v>
      </c>
      <c r="K24" s="23"/>
      <c r="L24" s="23"/>
      <c r="M24" s="23"/>
    </row>
    <row r="25" s="32" customFormat="1" customHeight="1" spans="1:13">
      <c r="A25" s="39" t="s">
        <v>80</v>
      </c>
      <c r="B25" s="36" t="s">
        <v>128</v>
      </c>
      <c r="C25" s="39" t="s">
        <v>118</v>
      </c>
      <c r="D25" s="38">
        <v>68</v>
      </c>
      <c r="E25" s="45"/>
      <c r="F25" s="40">
        <f t="shared" si="3"/>
        <v>0</v>
      </c>
      <c r="G25" s="10">
        <f t="shared" si="4"/>
        <v>150</v>
      </c>
      <c r="H25" s="23" t="s">
        <v>129</v>
      </c>
      <c r="I25" s="44">
        <v>150</v>
      </c>
      <c r="J25" s="23" t="s">
        <v>130</v>
      </c>
      <c r="K25" s="23"/>
      <c r="L25" s="23"/>
      <c r="M25" s="23"/>
    </row>
    <row r="26" s="32" customFormat="1" customHeight="1" spans="1:13">
      <c r="A26" s="39" t="s">
        <v>131</v>
      </c>
      <c r="B26" s="36" t="s">
        <v>132</v>
      </c>
      <c r="C26" s="37"/>
      <c r="D26" s="38">
        <f>G26</f>
        <v>0</v>
      </c>
      <c r="E26" s="45"/>
      <c r="F26" s="40">
        <f t="shared" si="3"/>
        <v>0</v>
      </c>
      <c r="G26" s="10">
        <f t="shared" si="4"/>
        <v>0</v>
      </c>
      <c r="H26" s="23"/>
      <c r="I26" s="23"/>
      <c r="J26" s="23" t="s">
        <v>127</v>
      </c>
      <c r="K26" s="23"/>
      <c r="L26" s="23"/>
      <c r="M26" s="23"/>
    </row>
    <row r="27" s="32" customFormat="1" customHeight="1" spans="1:13">
      <c r="A27" s="39" t="s">
        <v>80</v>
      </c>
      <c r="B27" s="36" t="s">
        <v>133</v>
      </c>
      <c r="C27" s="39" t="s">
        <v>118</v>
      </c>
      <c r="D27" s="38">
        <f>56+6</f>
        <v>62</v>
      </c>
      <c r="E27" s="45"/>
      <c r="F27" s="40">
        <f t="shared" si="3"/>
        <v>0</v>
      </c>
      <c r="G27" s="10">
        <f t="shared" si="4"/>
        <v>325</v>
      </c>
      <c r="H27" s="23" t="s">
        <v>129</v>
      </c>
      <c r="I27" s="44">
        <v>325</v>
      </c>
      <c r="J27" s="23" t="s">
        <v>134</v>
      </c>
      <c r="K27" s="23"/>
      <c r="L27" s="23"/>
      <c r="M27" s="23"/>
    </row>
    <row r="28" s="32" customFormat="1" customHeight="1" spans="1:13">
      <c r="A28" s="109" t="s">
        <v>83</v>
      </c>
      <c r="B28" s="36" t="s">
        <v>135</v>
      </c>
      <c r="C28" s="39" t="s">
        <v>118</v>
      </c>
      <c r="D28" s="38">
        <v>94</v>
      </c>
      <c r="E28" s="45"/>
      <c r="F28" s="40">
        <f t="shared" si="3"/>
        <v>0</v>
      </c>
      <c r="G28" s="10"/>
      <c r="H28" s="23"/>
      <c r="I28" s="44"/>
      <c r="J28" s="23"/>
      <c r="K28" s="23"/>
      <c r="L28" s="23"/>
      <c r="M28" s="23"/>
    </row>
    <row r="29" s="32" customFormat="1" customHeight="1" spans="1:13">
      <c r="A29" s="39" t="s">
        <v>136</v>
      </c>
      <c r="B29" s="36" t="s">
        <v>137</v>
      </c>
      <c r="C29" s="37"/>
      <c r="D29" s="38">
        <f>G29</f>
        <v>0</v>
      </c>
      <c r="E29" s="45"/>
      <c r="F29" s="40">
        <f t="shared" ref="F29:F35" si="5">D29*E29</f>
        <v>0</v>
      </c>
      <c r="G29" s="10">
        <f>I29+K29+M29</f>
        <v>0</v>
      </c>
      <c r="H29" s="23"/>
      <c r="I29" s="23"/>
      <c r="J29" s="60"/>
      <c r="K29" s="23"/>
      <c r="L29" s="23"/>
      <c r="M29" s="23"/>
    </row>
    <row r="30" s="32" customFormat="1" customHeight="1" spans="1:13">
      <c r="A30" s="39" t="s">
        <v>80</v>
      </c>
      <c r="B30" s="36" t="s">
        <v>138</v>
      </c>
      <c r="C30" s="37" t="s">
        <v>139</v>
      </c>
      <c r="D30" s="38">
        <v>2</v>
      </c>
      <c r="E30" s="45"/>
      <c r="F30" s="40">
        <f t="shared" si="5"/>
        <v>0</v>
      </c>
      <c r="G30" s="10">
        <f>I30+K30+M30</f>
        <v>29</v>
      </c>
      <c r="H30" s="23" t="s">
        <v>129</v>
      </c>
      <c r="I30" s="44">
        <v>29</v>
      </c>
      <c r="J30" s="60"/>
      <c r="K30" s="23"/>
      <c r="L30" s="23"/>
      <c r="M30" s="23"/>
    </row>
    <row r="31" s="32" customFormat="1" ht="25" customHeight="1" spans="1:13">
      <c r="A31" s="61" t="s">
        <v>83</v>
      </c>
      <c r="B31" s="58" t="s">
        <v>140</v>
      </c>
      <c r="C31" s="37" t="s">
        <v>141</v>
      </c>
      <c r="D31" s="38">
        <f>2+1</f>
        <v>3</v>
      </c>
      <c r="E31" s="45"/>
      <c r="F31" s="40">
        <f t="shared" si="5"/>
        <v>0</v>
      </c>
      <c r="G31" s="10">
        <f>I31+K31+M31</f>
        <v>6</v>
      </c>
      <c r="H31" s="23" t="s">
        <v>129</v>
      </c>
      <c r="I31" s="44">
        <v>6</v>
      </c>
      <c r="J31" s="60"/>
      <c r="K31" s="23"/>
      <c r="L31" s="23"/>
      <c r="M31" s="23"/>
    </row>
    <row r="32" s="32" customFormat="1" ht="25" customHeight="1" spans="1:13">
      <c r="A32" s="39" t="s">
        <v>142</v>
      </c>
      <c r="B32" s="36" t="s">
        <v>143</v>
      </c>
      <c r="C32" s="37"/>
      <c r="D32" s="38">
        <f>G32</f>
        <v>0</v>
      </c>
      <c r="E32" s="45"/>
      <c r="F32" s="40">
        <f t="shared" si="5"/>
        <v>0</v>
      </c>
      <c r="G32" s="10"/>
      <c r="H32" s="23"/>
      <c r="I32" s="44"/>
      <c r="J32" s="60"/>
      <c r="K32" s="23"/>
      <c r="L32" s="23"/>
      <c r="M32" s="23"/>
    </row>
    <row r="33" s="32" customFormat="1" ht="25" customHeight="1" spans="1:13">
      <c r="A33" s="39" t="s">
        <v>80</v>
      </c>
      <c r="B33" s="58" t="s">
        <v>144</v>
      </c>
      <c r="C33" s="37" t="s">
        <v>141</v>
      </c>
      <c r="D33" s="38">
        <v>3</v>
      </c>
      <c r="E33" s="45"/>
      <c r="F33" s="40">
        <f t="shared" si="5"/>
        <v>0</v>
      </c>
      <c r="G33" s="10"/>
      <c r="H33" s="23"/>
      <c r="I33" s="44"/>
      <c r="J33" s="60"/>
      <c r="K33" s="23"/>
      <c r="L33" s="23"/>
      <c r="M33" s="23"/>
    </row>
    <row r="34" s="32" customFormat="1" customHeight="1" spans="1:13">
      <c r="A34" s="109" t="s">
        <v>145</v>
      </c>
      <c r="B34" s="58" t="s">
        <v>146</v>
      </c>
      <c r="C34" s="37"/>
      <c r="D34" s="38"/>
      <c r="E34" s="45"/>
      <c r="F34" s="40">
        <f t="shared" si="5"/>
        <v>0</v>
      </c>
      <c r="G34" s="10">
        <f>I34+K34+M34</f>
        <v>0</v>
      </c>
      <c r="H34" s="23"/>
      <c r="I34" s="23"/>
      <c r="J34" s="60"/>
      <c r="K34" s="23"/>
      <c r="L34" s="23"/>
      <c r="M34" s="23"/>
    </row>
    <row r="35" s="32" customFormat="1" customHeight="1" spans="1:13">
      <c r="A35" s="39" t="s">
        <v>80</v>
      </c>
      <c r="B35" s="58" t="s">
        <v>147</v>
      </c>
      <c r="C35" s="37" t="s">
        <v>118</v>
      </c>
      <c r="D35" s="38">
        <v>142</v>
      </c>
      <c r="E35" s="45"/>
      <c r="F35" s="40">
        <f t="shared" si="5"/>
        <v>0</v>
      </c>
      <c r="G35" s="10">
        <f>I35+K35+M35</f>
        <v>2</v>
      </c>
      <c r="H35" s="23" t="s">
        <v>129</v>
      </c>
      <c r="I35" s="44">
        <v>2</v>
      </c>
      <c r="J35" s="60"/>
      <c r="K35" s="23"/>
      <c r="L35" s="23"/>
      <c r="M35" s="23"/>
    </row>
    <row r="36" s="32" customFormat="1" customHeight="1" spans="1:13">
      <c r="A36" s="62" t="s">
        <v>148</v>
      </c>
      <c r="B36" s="63"/>
      <c r="C36" s="63"/>
      <c r="D36" s="64"/>
      <c r="E36" s="65"/>
      <c r="F36" s="28">
        <f>SUM(F4:F35)</f>
        <v>0</v>
      </c>
      <c r="G36" s="10"/>
      <c r="H36" s="29"/>
      <c r="I36" s="10"/>
      <c r="J36" s="10"/>
      <c r="K36" s="10"/>
      <c r="L36" s="10"/>
      <c r="M36" s="10"/>
    </row>
    <row r="37" customHeight="1" spans="1:13">
      <c r="D37" s="30"/>
      <c r="G37" s="30">
        <f>SUM(G4:G22)</f>
        <v>39435</v>
      </c>
    </row>
    <row r="38" customHeight="1" spans="1:13">
      <c r="D38" s="30"/>
    </row>
  </sheetData>
  <mergeCells count="5">
    <mergeCell ref="A1:F1"/>
    <mergeCell ref="A2:F2"/>
    <mergeCell ref="H2:M2"/>
    <mergeCell ref="A36:D36"/>
    <mergeCell ref="G2:G3"/>
  </mergeCells>
  <printOptions horizontalCentered="1"/>
  <pageMargins left="0.236220472440945" right="0.236220472440945" top="0.748031496062992" bottom="0.748031496062992" header="0.31496062992126" footer="0.31496062992126"/>
  <pageSetup paperSize="9" fitToHeight="0" orientation="portrait"/>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pageSetUpPr fitToPage="1"/>
  </sheetPr>
  <dimension ref="A1:K9"/>
  <sheetViews>
    <sheetView showZeros="0" view="pageBreakPreview" zoomScaleNormal="100" workbookViewId="0">
      <pane xSplit="6" ySplit="3" topLeftCell="G4" activePane="bottomRight" state="frozen"/>
      <selection/>
      <selection pane="topRight"/>
      <selection pane="bottomLeft"/>
      <selection pane="bottomRight" activeCell="E6" sqref="E6"/>
    </sheetView>
  </sheetViews>
  <sheetFormatPr defaultColWidth="9" defaultRowHeight="26.1" customHeight="1"/>
  <cols>
    <col min="1" max="1" width="6.625" customWidth="1"/>
    <col min="2" max="2" width="32.625" style="1" customWidth="1"/>
    <col min="3" max="3" width="6.625" customWidth="1"/>
    <col min="4" max="4" width="10.625" customWidth="1"/>
    <col min="5" max="5" width="10.625" style="2" customWidth="1"/>
    <col min="6" max="6" width="10.625" style="3" customWidth="1"/>
    <col min="7" max="7" width="9.625" style="4" hidden="1" customWidth="1"/>
    <col min="8" max="11" width="9.625" style="5" hidden="1" customWidth="1"/>
    <col min="12" max="24" width="8.625" style="6" customWidth="1"/>
  </cols>
  <sheetData>
    <row r="1" ht="32.1" customHeight="1" spans="1:11">
      <c r="A1" s="7" t="s">
        <v>149</v>
      </c>
      <c r="B1" s="7"/>
      <c r="C1" s="7"/>
      <c r="D1" s="7"/>
      <c r="E1" s="7"/>
      <c r="F1" s="7"/>
      <c r="G1" s="8"/>
      <c r="H1" s="8"/>
      <c r="I1" s="8"/>
      <c r="J1" s="8"/>
      <c r="K1" s="8"/>
    </row>
    <row r="2" customHeight="1" spans="1:11">
      <c r="A2" s="9" t="str">
        <f>汇总表!A2</f>
        <v>标段：2026年市道抢修工程                                 单位：人民币元</v>
      </c>
      <c r="B2" s="9"/>
      <c r="C2" s="9"/>
      <c r="D2" s="9"/>
      <c r="E2" s="9"/>
      <c r="F2" s="9"/>
      <c r="G2" s="10" t="s">
        <v>75</v>
      </c>
      <c r="H2" s="10"/>
      <c r="I2" s="10"/>
      <c r="J2" s="10"/>
      <c r="K2" s="10"/>
    </row>
    <row r="3" customHeight="1" spans="1:11">
      <c r="A3" s="11" t="s">
        <v>61</v>
      </c>
      <c r="B3" s="12" t="s">
        <v>62</v>
      </c>
      <c r="C3" s="13" t="s">
        <v>63</v>
      </c>
      <c r="D3" s="14" t="s">
        <v>64</v>
      </c>
      <c r="E3" s="13" t="s">
        <v>65</v>
      </c>
      <c r="F3" s="15" t="s">
        <v>66</v>
      </c>
      <c r="G3" s="10"/>
      <c r="H3" s="16" t="s">
        <v>76</v>
      </c>
      <c r="I3" s="16" t="s">
        <v>64</v>
      </c>
      <c r="J3" s="16" t="s">
        <v>76</v>
      </c>
      <c r="K3" s="16" t="s">
        <v>64</v>
      </c>
    </row>
    <row r="4" customHeight="1" spans="1:11">
      <c r="A4" s="17">
        <v>605</v>
      </c>
      <c r="B4" s="18" t="s">
        <v>150</v>
      </c>
      <c r="C4" s="19"/>
      <c r="D4" s="20"/>
      <c r="E4" s="21"/>
      <c r="F4" s="22"/>
      <c r="G4" s="10"/>
      <c r="H4" s="23"/>
      <c r="I4" s="23"/>
      <c r="J4" s="23"/>
      <c r="K4" s="23"/>
    </row>
    <row r="5" customHeight="1" spans="1:11">
      <c r="A5" s="17" t="s">
        <v>151</v>
      </c>
      <c r="B5" s="18" t="s">
        <v>152</v>
      </c>
      <c r="C5" s="19"/>
      <c r="D5" s="20"/>
      <c r="E5" s="21"/>
      <c r="F5" s="22"/>
      <c r="G5" s="10"/>
      <c r="H5" s="23"/>
      <c r="I5" s="23"/>
      <c r="J5" s="23"/>
      <c r="K5" s="23"/>
    </row>
    <row r="6" customHeight="1" spans="1:11">
      <c r="A6" s="24" t="s">
        <v>80</v>
      </c>
      <c r="B6" s="18" t="s">
        <v>153</v>
      </c>
      <c r="C6" s="19" t="s">
        <v>108</v>
      </c>
      <c r="D6" s="20">
        <f>107+99+97+1019</f>
        <v>1322</v>
      </c>
      <c r="E6" s="21"/>
      <c r="F6" s="22">
        <f>E6*D6</f>
        <v>0</v>
      </c>
      <c r="G6" s="10"/>
      <c r="H6" s="23"/>
      <c r="I6" s="23"/>
      <c r="J6" s="23"/>
      <c r="K6" s="23"/>
    </row>
    <row r="7" customHeight="1" spans="1:11">
      <c r="A7" s="25" t="s">
        <v>154</v>
      </c>
      <c r="B7" s="26"/>
      <c r="C7" s="26"/>
      <c r="D7" s="26"/>
      <c r="E7" s="27"/>
      <c r="F7" s="28">
        <f>SUM(F4:F6)</f>
        <v>0</v>
      </c>
      <c r="G7" s="10"/>
      <c r="H7" s="29"/>
      <c r="I7" s="10"/>
      <c r="J7" s="10"/>
      <c r="K7" s="10"/>
    </row>
    <row r="8" customHeight="1" spans="1:11">
      <c r="D8" s="30"/>
      <c r="F8" s="31"/>
      <c r="G8" s="30" t="e">
        <f>SUM(#REF!)</f>
        <v>#REF!</v>
      </c>
    </row>
    <row r="9" customHeight="1" spans="1:11">
      <c r="D9" s="30"/>
    </row>
  </sheetData>
  <mergeCells count="5">
    <mergeCell ref="A1:F1"/>
    <mergeCell ref="A2:F2"/>
    <mergeCell ref="H2:K2"/>
    <mergeCell ref="A7:D7"/>
    <mergeCell ref="G2:G3"/>
  </mergeCells>
  <printOptions horizontalCentered="1"/>
  <pageMargins left="0.236220472440945" right="0.236220472440945" top="0.748031496062992" bottom="0.748031496062992" header="0.31496062992126" footer="0.31496062992126"/>
  <pageSetup paperSize="9" fitToHeight="0"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封面</vt:lpstr>
      <vt:lpstr>说明</vt:lpstr>
      <vt:lpstr>汇总表</vt:lpstr>
      <vt:lpstr>100章</vt:lpstr>
      <vt:lpstr>200章</vt:lpstr>
      <vt:lpstr>300章</vt:lpstr>
      <vt:lpstr>600章</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朋友</cp:lastModifiedBy>
  <dcterms:created xsi:type="dcterms:W3CDTF">2003-11-21T00:44:00Z</dcterms:created>
  <cp:lastPrinted>2023-03-28T07:14:00Z</cp:lastPrinted>
  <dcterms:modified xsi:type="dcterms:W3CDTF">2026-07-21T03:42:49Z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2F906ACD8C4C4C969E5188546059FD13</vt:lpwstr>
  </property>
  <property fmtid="{D5CDD505-2E9C-101B-9397-08002B2CF9AE}" pid="4" name="CalculationRule">
    <vt:i4>0</vt:i4>
  </property>
</Properties>
</file>