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00" windowWidth="20610" windowHeight="9810"/>
  </bookViews>
  <sheets>
    <sheet name="一标段 " sheetId="10" r:id="rId1"/>
  </sheets>
  <calcPr calcId="125725"/>
</workbook>
</file>

<file path=xl/calcChain.xml><?xml version="1.0" encoding="utf-8"?>
<calcChain xmlns="http://schemas.openxmlformats.org/spreadsheetml/2006/main">
  <c r="C5" i="10"/>
  <c r="D5"/>
  <c r="E4"/>
  <c r="F4" s="1"/>
  <c r="F5" s="1"/>
  <c r="E5" l="1"/>
</calcChain>
</file>

<file path=xl/sharedStrings.xml><?xml version="1.0" encoding="utf-8"?>
<sst xmlns="http://schemas.openxmlformats.org/spreadsheetml/2006/main" count="12" uniqueCount="12">
  <si>
    <t>序号</t>
    <phoneticPr fontId="1" type="noConversion"/>
  </si>
  <si>
    <t>工程名称</t>
    <phoneticPr fontId="1" type="noConversion"/>
  </si>
  <si>
    <t>合计</t>
    <phoneticPr fontId="1" type="noConversion"/>
  </si>
  <si>
    <t>标底价
（元）</t>
    <phoneticPr fontId="1" type="noConversion"/>
  </si>
  <si>
    <t>工程A控制价
(元)</t>
    <phoneticPr fontId="1" type="noConversion"/>
  </si>
  <si>
    <t>工程B控制价
(元)</t>
    <phoneticPr fontId="1" type="noConversion"/>
  </si>
  <si>
    <t>暂估价 （元）</t>
    <phoneticPr fontId="1" type="noConversion"/>
  </si>
  <si>
    <t xml:space="preserve">                                              江苏宏翔工程造价咨询有限公司</t>
    <phoneticPr fontId="1" type="noConversion"/>
  </si>
  <si>
    <t>建设单位：江阴高新区投资开发有限公司</t>
    <phoneticPr fontId="1" type="noConversion"/>
  </si>
  <si>
    <t>2019年高新区道路交通设施（隐患排查整改二期）工程
控制价明细表</t>
    <phoneticPr fontId="1" type="noConversion"/>
  </si>
  <si>
    <t>2019年高新区道路交通设施（隐患排查整改二期）工程</t>
    <phoneticPr fontId="1" type="noConversion"/>
  </si>
  <si>
    <r>
      <t>注: (1)工程A控制价=（标底价-暂估价）*控制价下浮系数92</t>
    </r>
    <r>
      <rPr>
        <sz val="12"/>
        <rFont val="宋体"/>
        <charset val="134"/>
      </rPr>
      <t>%+暂估价=543951.75元
    (2)工程B控制价=工程A控制价-暂估价=523951.75元
    (3)所有投标单位的每个专业的投标A报价和B报价均不得高于本次公布的</t>
    </r>
    <r>
      <rPr>
        <b/>
        <sz val="14"/>
        <rFont val="宋体"/>
        <charset val="134"/>
      </rPr>
      <t>每个专业</t>
    </r>
    <r>
      <rPr>
        <sz val="12"/>
        <rFont val="宋体"/>
        <charset val="134"/>
      </rPr>
      <t>的工程A控制价和工程B控制价。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</si>
</sst>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3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right" vertical="center"/>
    </xf>
    <xf numFmtId="176" fontId="8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31" fontId="0" fillId="0" borderId="0" xfId="0" applyNumberForma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topLeftCell="A10" workbookViewId="0">
      <selection activeCell="E14" sqref="E14:F14"/>
    </sheetView>
  </sheetViews>
  <sheetFormatPr defaultRowHeight="14.25"/>
  <cols>
    <col min="1" max="1" width="5.25" style="3" customWidth="1"/>
    <col min="2" max="2" width="25.125" style="3" customWidth="1"/>
    <col min="3" max="3" width="13.625" style="1" customWidth="1"/>
    <col min="4" max="4" width="11.5" style="1" customWidth="1"/>
    <col min="5" max="5" width="13.625" customWidth="1"/>
    <col min="6" max="6" width="13.625" style="5" customWidth="1"/>
    <col min="8" max="8" width="12.75" bestFit="1" customWidth="1"/>
  </cols>
  <sheetData>
    <row r="1" spans="1:6" ht="89.25" customHeight="1">
      <c r="A1" s="16" t="s">
        <v>9</v>
      </c>
      <c r="B1" s="17"/>
      <c r="C1" s="17"/>
      <c r="D1" s="17"/>
      <c r="E1" s="17"/>
      <c r="F1" s="17"/>
    </row>
    <row r="2" spans="1:6" ht="30" customHeight="1">
      <c r="A2" s="18" t="s">
        <v>8</v>
      </c>
      <c r="B2" s="18"/>
      <c r="C2" s="18"/>
      <c r="D2" s="18"/>
      <c r="E2" s="18"/>
      <c r="F2" s="18"/>
    </row>
    <row r="3" spans="1:6" ht="35.1" customHeight="1">
      <c r="A3" s="2" t="s">
        <v>0</v>
      </c>
      <c r="B3" s="2" t="s">
        <v>1</v>
      </c>
      <c r="C3" s="6" t="s">
        <v>3</v>
      </c>
      <c r="D3" s="12" t="s">
        <v>6</v>
      </c>
      <c r="E3" s="7" t="s">
        <v>4</v>
      </c>
      <c r="F3" s="8" t="s">
        <v>5</v>
      </c>
    </row>
    <row r="4" spans="1:6" ht="35.1" customHeight="1">
      <c r="A4" s="2">
        <v>1</v>
      </c>
      <c r="B4" s="14" t="s">
        <v>10</v>
      </c>
      <c r="C4" s="9">
        <v>589512.77</v>
      </c>
      <c r="D4" s="9">
        <v>20000</v>
      </c>
      <c r="E4" s="13">
        <f>(C4-D4)*0.92+D4</f>
        <v>543951.74840000004</v>
      </c>
      <c r="F4" s="13">
        <f>E4-D4</f>
        <v>523951.74840000004</v>
      </c>
    </row>
    <row r="5" spans="1:6" ht="35.1" customHeight="1">
      <c r="A5" s="2"/>
      <c r="B5" s="4" t="s">
        <v>2</v>
      </c>
      <c r="C5" s="11">
        <f>SUM(C4:C4)</f>
        <v>589512.77</v>
      </c>
      <c r="D5" s="11">
        <f>SUM(D4:D4)</f>
        <v>20000</v>
      </c>
      <c r="E5" s="11">
        <f>SUM(E4:E4)</f>
        <v>543951.74840000004</v>
      </c>
      <c r="F5" s="11">
        <f>SUM(F4:F4)</f>
        <v>523951.74840000004</v>
      </c>
    </row>
    <row r="6" spans="1:6" ht="104.25" customHeight="1">
      <c r="A6" s="20" t="s">
        <v>11</v>
      </c>
      <c r="B6" s="21"/>
      <c r="C6" s="21"/>
      <c r="D6" s="21"/>
      <c r="E6" s="21"/>
      <c r="F6" s="21"/>
    </row>
    <row r="7" spans="1:6" ht="63" customHeight="1">
      <c r="A7"/>
      <c r="B7"/>
      <c r="C7"/>
      <c r="D7"/>
      <c r="F7"/>
    </row>
    <row r="8" spans="1:6" ht="22.5" customHeight="1">
      <c r="A8"/>
      <c r="B8"/>
      <c r="C8"/>
      <c r="D8" s="10"/>
      <c r="F8"/>
    </row>
    <row r="9" spans="1:6" ht="22.5" customHeight="1"/>
    <row r="10" spans="1:6" ht="22.5" customHeight="1"/>
    <row r="11" spans="1:6" ht="22.5" customHeight="1">
      <c r="A11"/>
      <c r="B11"/>
      <c r="C11"/>
      <c r="D11"/>
      <c r="F11"/>
    </row>
    <row r="12" spans="1:6" ht="49.5" customHeight="1">
      <c r="A12"/>
      <c r="B12"/>
      <c r="C12"/>
      <c r="D12"/>
    </row>
    <row r="13" spans="1:6" ht="82.5" customHeight="1">
      <c r="A13" s="19" t="s">
        <v>7</v>
      </c>
      <c r="B13" s="19"/>
      <c r="C13" s="19"/>
      <c r="D13" s="19"/>
      <c r="E13" s="19"/>
      <c r="F13" s="19"/>
    </row>
    <row r="14" spans="1:6" ht="22.5" customHeight="1">
      <c r="A14"/>
      <c r="B14"/>
      <c r="C14"/>
      <c r="D14"/>
      <c r="E14" s="15">
        <v>43725</v>
      </c>
      <c r="F14" s="15"/>
    </row>
    <row r="15" spans="1:6" ht="22.5" customHeight="1"/>
    <row r="16" spans="1:6" ht="22.5" customHeight="1"/>
    <row r="17" ht="24.75" customHeight="1"/>
    <row r="18" ht="24.75" customHeight="1"/>
    <row r="19" ht="24.75" customHeight="1"/>
    <row r="20" ht="24.75" customHeight="1"/>
    <row r="21" ht="24.75" customHeight="1"/>
    <row r="22" ht="24.75" customHeight="1"/>
    <row r="23" ht="24.75" customHeight="1"/>
    <row r="24" ht="24.75" customHeight="1"/>
    <row r="25" ht="24.75" customHeight="1"/>
    <row r="26" ht="24.75" customHeight="1"/>
    <row r="27" ht="24.75" customHeight="1"/>
    <row r="28" ht="24.75" customHeight="1"/>
    <row r="29" ht="24.75" customHeight="1"/>
    <row r="30" ht="24.75" customHeight="1"/>
    <row r="31" ht="24.75" customHeight="1"/>
    <row r="32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1" customHeight="1"/>
    <row r="74" ht="20.25" customHeight="1"/>
    <row r="75" ht="22.5" customHeight="1"/>
    <row r="76" ht="22.5" customHeight="1"/>
    <row r="77" ht="24" customHeight="1"/>
    <row r="78" ht="99" customHeight="1"/>
    <row r="79" ht="0.75" customHeight="1"/>
    <row r="80" ht="24" hidden="1" customHeight="1"/>
    <row r="81" ht="30" hidden="1" customHeight="1"/>
    <row r="82" ht="24.75" hidden="1" customHeight="1"/>
    <row r="83" ht="24.75" hidden="1" customHeight="1"/>
    <row r="84" ht="0.75" hidden="1" customHeight="1"/>
    <row r="85" ht="24.75" customHeight="1"/>
    <row r="86" ht="24" customHeight="1"/>
    <row r="87" ht="24.75" hidden="1" customHeight="1"/>
    <row r="88" ht="46.5" customHeight="1"/>
    <row r="89" ht="27.75" customHeight="1"/>
    <row r="90" ht="21.75" customHeight="1"/>
    <row r="91" ht="19.5" customHeight="1"/>
    <row r="92" ht="28.5" customHeight="1"/>
    <row r="93" ht="21" customHeight="1"/>
    <row r="94" ht="21" customHeight="1"/>
  </sheetData>
  <mergeCells count="5">
    <mergeCell ref="E14:F14"/>
    <mergeCell ref="A1:F1"/>
    <mergeCell ref="A2:F2"/>
    <mergeCell ref="A13:F13"/>
    <mergeCell ref="A6:F6"/>
  </mergeCells>
  <phoneticPr fontId="1" type="noConversion"/>
  <pageMargins left="0.62" right="0.16" top="0.98425196850393704" bottom="0.38" header="0.51181102362204722" footer="0.27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一标段 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2018-07-13T02:12:55Z</cp:lastPrinted>
  <dcterms:created xsi:type="dcterms:W3CDTF">2008-04-18T23:50:28Z</dcterms:created>
  <dcterms:modified xsi:type="dcterms:W3CDTF">2019-09-16T08:23:18Z</dcterms:modified>
</cp:coreProperties>
</file>